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showObjects="placeholders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O:\Moji dokumenti\RAZPISI 2024_files\LEDINA\"/>
    </mc:Choice>
  </mc:AlternateContent>
  <xr:revisionPtr revIDLastSave="0" documentId="14_{5A3C2A5E-0965-43EC-AF92-FCE6C8AD701E}" xr6:coauthVersionLast="36" xr6:coauthVersionMax="36" xr10:uidLastSave="{00000000-0000-0000-0000-000000000000}"/>
  <bookViews>
    <workbookView xWindow="0" yWindow="0" windowWidth="23040" windowHeight="8484" tabRatio="928" activeTab="10" xr2:uid="{00000000-000D-0000-FFFF-FFFF00000000}"/>
  </bookViews>
  <sheets>
    <sheet name="1. MLEKO IN MLEČNI IZDELKI" sheetId="2" r:id="rId1"/>
    <sheet name="2. MESNI IZDELKI" sheetId="7" r:id="rId2"/>
    <sheet name="3. KONZERVIRANE RIBE " sheetId="8" r:id="rId3"/>
    <sheet name="4. JAJCA" sheetId="9" r:id="rId4"/>
    <sheet name="5. SVEŽA ZELENJAVA IN SADJE" sheetId="11" r:id="rId5"/>
    <sheet name="6. KONZERVIRANA Z. IN S, MARMEL" sheetId="12" r:id="rId6"/>
    <sheet name="7. SADNI SOKOVI, VODA, ŽITNE R." sheetId="15" r:id="rId7"/>
    <sheet name="8. MLEVSKI IZDELKI" sheetId="17" r:id="rId8"/>
    <sheet name="9.KRUH; PEKOVSKO PEC, S" sheetId="14" r:id="rId9"/>
    <sheet name="10. SPLOŠNO PREHRAMBENO BLAGO " sheetId="19" r:id="rId10"/>
    <sheet name="11. DIETNA ŽIVILA" sheetId="20" r:id="rId11"/>
  </sheets>
  <definedNames>
    <definedName name="_xlnm.Print_Area" localSheetId="0">'1. MLEKO IN MLEČNI IZDELKI'!$A$1:$K$92</definedName>
    <definedName name="_xlnm.Print_Area" localSheetId="1">'2. MESNI IZDELKI'!$A$1:$J$58</definedName>
    <definedName name="_xlnm.Print_Area" localSheetId="2">'3. KONZERVIRANE RIBE '!$A$1:$J$37</definedName>
    <definedName name="_xlnm.Print_Area" localSheetId="5">'6. KONZERVIRANA Z. IN S, MARMEL'!$A$1:$J$37</definedName>
    <definedName name="_xlnm.Print_Area" localSheetId="7">'8. MLEVSKI IZDELKI'!$A$1:$J$64</definedName>
    <definedName name="_xlnm.Print_Area" localSheetId="8">'9.KRUH; PEKOVSKO PEC, S'!$A$1:$J$161</definedName>
    <definedName name="_xlnm.Print_Titles" localSheetId="0">'1. MLEKO IN MLEČNI IZDELKI'!$5:$5</definedName>
    <definedName name="_xlnm.Print_Titles" localSheetId="1">'2. MESNI IZDELKI'!$5:$6</definedName>
  </definedNames>
  <calcPr calcId="191029"/>
</workbook>
</file>

<file path=xl/calcChain.xml><?xml version="1.0" encoding="utf-8"?>
<calcChain xmlns="http://schemas.openxmlformats.org/spreadsheetml/2006/main">
  <c r="I47" i="7" l="1"/>
  <c r="I46" i="7"/>
  <c r="I45" i="7"/>
  <c r="I35" i="7"/>
  <c r="J151" i="14"/>
  <c r="G47" i="7"/>
  <c r="H47" i="7"/>
  <c r="G43" i="7"/>
  <c r="H43" i="7"/>
  <c r="I43" i="7"/>
  <c r="H83" i="2"/>
  <c r="G83" i="2"/>
  <c r="I83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69" i="2"/>
  <c r="I67" i="2"/>
  <c r="H67" i="2"/>
  <c r="G67" i="2"/>
  <c r="G150" i="14" l="1"/>
  <c r="H150" i="14" s="1"/>
  <c r="G149" i="14"/>
  <c r="H149" i="14" s="1"/>
  <c r="G148" i="14"/>
  <c r="H148" i="14" s="1"/>
  <c r="G147" i="14"/>
  <c r="H147" i="14" s="1"/>
  <c r="G146" i="14"/>
  <c r="H146" i="14" s="1"/>
  <c r="G145" i="14"/>
  <c r="H145" i="14" s="1"/>
  <c r="G144" i="14"/>
  <c r="H144" i="14" s="1"/>
  <c r="G143" i="14"/>
  <c r="H143" i="14" s="1"/>
  <c r="G142" i="14"/>
  <c r="H142" i="14" s="1"/>
  <c r="G141" i="14"/>
  <c r="H141" i="14" s="1"/>
  <c r="G140" i="14"/>
  <c r="G151" i="14" l="1"/>
  <c r="H140" i="14"/>
  <c r="H151" i="14"/>
  <c r="G66" i="14" l="1"/>
  <c r="H66" i="14" s="1"/>
  <c r="G65" i="14"/>
  <c r="H65" i="14" s="1"/>
  <c r="G64" i="14"/>
  <c r="H64" i="14" s="1"/>
  <c r="G63" i="14"/>
  <c r="H63" i="14" s="1"/>
  <c r="G62" i="14"/>
  <c r="H62" i="14" s="1"/>
  <c r="G61" i="14"/>
  <c r="H61" i="14" s="1"/>
  <c r="G60" i="14"/>
  <c r="G69" i="14"/>
  <c r="H69" i="14" s="1"/>
  <c r="G70" i="14"/>
  <c r="H70" i="14" s="1"/>
  <c r="I70" i="14" s="1"/>
  <c r="G71" i="14"/>
  <c r="H71" i="14" s="1"/>
  <c r="G72" i="14"/>
  <c r="H72" i="14" s="1"/>
  <c r="G73" i="14"/>
  <c r="H73" i="14" s="1"/>
  <c r="G74" i="14"/>
  <c r="H74" i="14" s="1"/>
  <c r="I74" i="14" s="1"/>
  <c r="G67" i="14" l="1"/>
  <c r="H60" i="14"/>
  <c r="H67" i="14" s="1"/>
  <c r="I71" i="14"/>
  <c r="I73" i="14"/>
  <c r="I69" i="14"/>
  <c r="I72" i="14"/>
  <c r="G82" i="2"/>
  <c r="H82" i="2" s="1"/>
  <c r="G81" i="2"/>
  <c r="H81" i="2" s="1"/>
  <c r="G80" i="2"/>
  <c r="H80" i="2" s="1"/>
  <c r="G79" i="2"/>
  <c r="G78" i="2"/>
  <c r="H78" i="2" s="1"/>
  <c r="G77" i="2"/>
  <c r="H77" i="2" s="1"/>
  <c r="G76" i="2"/>
  <c r="H76" i="2" s="1"/>
  <c r="G75" i="2"/>
  <c r="H75" i="2" s="1"/>
  <c r="G74" i="2"/>
  <c r="H74" i="2" s="1"/>
  <c r="G73" i="2"/>
  <c r="H73" i="2" s="1"/>
  <c r="G72" i="2"/>
  <c r="H72" i="2" s="1"/>
  <c r="G71" i="2"/>
  <c r="H71" i="2" s="1"/>
  <c r="G70" i="2"/>
  <c r="H70" i="2" s="1"/>
  <c r="G69" i="2"/>
  <c r="H69" i="2" s="1"/>
  <c r="H79" i="2" l="1"/>
  <c r="G46" i="7"/>
  <c r="H46" i="7" s="1"/>
  <c r="G45" i="7"/>
  <c r="H45" i="7" s="1"/>
  <c r="J39" i="20" l="1"/>
  <c r="J138" i="14"/>
  <c r="J101" i="14"/>
  <c r="G94" i="14"/>
  <c r="H94" i="14" s="1"/>
  <c r="G95" i="14"/>
  <c r="H95" i="14" s="1"/>
  <c r="G96" i="14"/>
  <c r="H96" i="14" s="1"/>
  <c r="G97" i="14"/>
  <c r="H97" i="14" s="1"/>
  <c r="G98" i="14"/>
  <c r="H98" i="14" s="1"/>
  <c r="I98" i="14" s="1"/>
  <c r="G99" i="14"/>
  <c r="H99" i="14" s="1"/>
  <c r="I99" i="14" s="1"/>
  <c r="G100" i="14"/>
  <c r="J48" i="17"/>
  <c r="I34" i="17"/>
  <c r="G34" i="17"/>
  <c r="H34" i="17" s="1"/>
  <c r="I23" i="15"/>
  <c r="H23" i="15"/>
  <c r="G23" i="15"/>
  <c r="G19" i="15"/>
  <c r="H19" i="15"/>
  <c r="I19" i="15"/>
  <c r="J19" i="15"/>
  <c r="J9" i="9"/>
  <c r="I12" i="9"/>
  <c r="H12" i="9"/>
  <c r="G12" i="9"/>
  <c r="I9" i="9"/>
  <c r="H9" i="9"/>
  <c r="G9" i="9"/>
  <c r="G8" i="9"/>
  <c r="G11" i="9"/>
  <c r="J53" i="2"/>
  <c r="I12" i="20"/>
  <c r="H12" i="20"/>
  <c r="G12" i="20"/>
  <c r="I97" i="14" l="1"/>
  <c r="I96" i="14"/>
  <c r="H100" i="14"/>
  <c r="I100" i="14" s="1"/>
  <c r="I95" i="14"/>
  <c r="I94" i="14"/>
  <c r="G87" i="14"/>
  <c r="G86" i="14"/>
  <c r="G36" i="2"/>
  <c r="G32" i="20"/>
  <c r="G21" i="20"/>
  <c r="G32" i="2"/>
  <c r="H32" i="2" s="1"/>
  <c r="I68" i="19"/>
  <c r="I69" i="19"/>
  <c r="H68" i="19"/>
  <c r="H69" i="19"/>
  <c r="G68" i="19"/>
  <c r="G69" i="19"/>
  <c r="G111" i="14"/>
  <c r="H111" i="14" s="1"/>
  <c r="H87" i="14" l="1"/>
  <c r="I87" i="14" s="1"/>
  <c r="H86" i="14"/>
  <c r="I86" i="14" s="1"/>
  <c r="H36" i="2"/>
  <c r="I36" i="2" s="1"/>
  <c r="H32" i="20"/>
  <c r="I32" i="20" s="1"/>
  <c r="H21" i="20"/>
  <c r="I21" i="20" s="1"/>
  <c r="I32" i="2"/>
  <c r="I111" i="14"/>
  <c r="G39" i="17" l="1"/>
  <c r="G44" i="17"/>
  <c r="H44" i="17" s="1"/>
  <c r="H39" i="17" l="1"/>
  <c r="I39" i="17" s="1"/>
  <c r="I44" i="17"/>
  <c r="I22" i="15"/>
  <c r="H22" i="15"/>
  <c r="G22" i="15"/>
  <c r="G21" i="15"/>
  <c r="G30" i="20"/>
  <c r="G38" i="20"/>
  <c r="H38" i="20" s="1"/>
  <c r="G36" i="20"/>
  <c r="G14" i="20"/>
  <c r="G65" i="19"/>
  <c r="H65" i="19" s="1"/>
  <c r="G67" i="19"/>
  <c r="H67" i="19" s="1"/>
  <c r="G66" i="19"/>
  <c r="H66" i="19" s="1"/>
  <c r="G23" i="19"/>
  <c r="G32" i="19"/>
  <c r="H32" i="19" s="1"/>
  <c r="I32" i="19" s="1"/>
  <c r="G49" i="19"/>
  <c r="G9" i="19"/>
  <c r="H9" i="19" s="1"/>
  <c r="I9" i="19" s="1"/>
  <c r="G11" i="19"/>
  <c r="G44" i="19"/>
  <c r="G136" i="14"/>
  <c r="G122" i="14"/>
  <c r="G121" i="14"/>
  <c r="G91" i="14"/>
  <c r="H91" i="14" s="1"/>
  <c r="G85" i="14"/>
  <c r="H85" i="14" s="1"/>
  <c r="G84" i="14"/>
  <c r="H84" i="14" s="1"/>
  <c r="G47" i="17"/>
  <c r="H47" i="17" s="1"/>
  <c r="G46" i="17"/>
  <c r="H46" i="17" s="1"/>
  <c r="G41" i="17"/>
  <c r="G45" i="17"/>
  <c r="G12" i="15"/>
  <c r="H12" i="15" s="1"/>
  <c r="H21" i="15" l="1"/>
  <c r="I21" i="15" s="1"/>
  <c r="H30" i="20"/>
  <c r="I30" i="20" s="1"/>
  <c r="I38" i="20"/>
  <c r="H36" i="20"/>
  <c r="I36" i="20" s="1"/>
  <c r="H14" i="20"/>
  <c r="I14" i="20" s="1"/>
  <c r="I65" i="19"/>
  <c r="I67" i="19"/>
  <c r="I66" i="19"/>
  <c r="H23" i="19"/>
  <c r="I23" i="19" s="1"/>
  <c r="H49" i="19"/>
  <c r="I49" i="19" s="1"/>
  <c r="H11" i="19"/>
  <c r="I11" i="19" s="1"/>
  <c r="H44" i="19"/>
  <c r="I44" i="19" s="1"/>
  <c r="H136" i="14"/>
  <c r="I136" i="14" s="1"/>
  <c r="H122" i="14"/>
  <c r="I122" i="14" s="1"/>
  <c r="H121" i="14"/>
  <c r="I121" i="14" s="1"/>
  <c r="I91" i="14"/>
  <c r="I85" i="14"/>
  <c r="I84" i="14"/>
  <c r="I47" i="17"/>
  <c r="I46" i="17"/>
  <c r="H41" i="17"/>
  <c r="I41" i="17" s="1"/>
  <c r="H45" i="17"/>
  <c r="I12" i="15"/>
  <c r="G16" i="12"/>
  <c r="G42" i="7"/>
  <c r="G41" i="7"/>
  <c r="G11" i="2"/>
  <c r="H11" i="2" s="1"/>
  <c r="I11" i="2" s="1"/>
  <c r="G28" i="2"/>
  <c r="H28" i="2" s="1"/>
  <c r="G60" i="2"/>
  <c r="G44" i="2"/>
  <c r="H44" i="2" s="1"/>
  <c r="G43" i="2"/>
  <c r="H43" i="2" s="1"/>
  <c r="G38" i="2"/>
  <c r="G61" i="2"/>
  <c r="H61" i="2" s="1"/>
  <c r="G37" i="2"/>
  <c r="G48" i="2"/>
  <c r="G52" i="2"/>
  <c r="H52" i="2" s="1"/>
  <c r="J67" i="11"/>
  <c r="I16" i="12" l="1"/>
  <c r="H16" i="12"/>
  <c r="I45" i="17"/>
  <c r="H11" i="9"/>
  <c r="I11" i="9" s="1"/>
  <c r="H42" i="7"/>
  <c r="I42" i="7" s="1"/>
  <c r="H41" i="7"/>
  <c r="I41" i="7" s="1"/>
  <c r="I28" i="2"/>
  <c r="H60" i="2"/>
  <c r="I60" i="2" s="1"/>
  <c r="I44" i="2"/>
  <c r="I43" i="2"/>
  <c r="H38" i="2"/>
  <c r="I38" i="2" s="1"/>
  <c r="I61" i="2"/>
  <c r="H37" i="2"/>
  <c r="I37" i="2" s="1"/>
  <c r="H48" i="2"/>
  <c r="I48" i="2" s="1"/>
  <c r="I52" i="2"/>
  <c r="G38" i="7"/>
  <c r="H38" i="7" l="1"/>
  <c r="G9" i="20"/>
  <c r="G10" i="20"/>
  <c r="G11" i="20"/>
  <c r="G13" i="20"/>
  <c r="G15" i="20"/>
  <c r="G16" i="20"/>
  <c r="G17" i="20"/>
  <c r="G18" i="20"/>
  <c r="G19" i="20"/>
  <c r="G20" i="20"/>
  <c r="G22" i="20"/>
  <c r="G23" i="20"/>
  <c r="G24" i="20"/>
  <c r="G25" i="20"/>
  <c r="G26" i="20"/>
  <c r="G27" i="20"/>
  <c r="G28" i="20"/>
  <c r="G29" i="20"/>
  <c r="G31" i="20"/>
  <c r="G33" i="20"/>
  <c r="G34" i="20"/>
  <c r="G35" i="20"/>
  <c r="G37" i="20"/>
  <c r="G8" i="20"/>
  <c r="G10" i="19"/>
  <c r="G12" i="19"/>
  <c r="G13" i="19"/>
  <c r="G14" i="19"/>
  <c r="G15" i="19"/>
  <c r="G16" i="19"/>
  <c r="G17" i="19"/>
  <c r="G18" i="19"/>
  <c r="G19" i="19"/>
  <c r="G20" i="19"/>
  <c r="G21" i="19"/>
  <c r="G22" i="19"/>
  <c r="G24" i="19"/>
  <c r="G25" i="19"/>
  <c r="G26" i="19"/>
  <c r="G27" i="19"/>
  <c r="G28" i="19"/>
  <c r="H28" i="19" s="1"/>
  <c r="G29" i="19"/>
  <c r="G30" i="19"/>
  <c r="G31" i="19"/>
  <c r="G33" i="19"/>
  <c r="G34" i="19"/>
  <c r="G35" i="19"/>
  <c r="G36" i="19"/>
  <c r="G37" i="19"/>
  <c r="G38" i="19"/>
  <c r="G39" i="19"/>
  <c r="G40" i="19"/>
  <c r="G41" i="19"/>
  <c r="G42" i="19"/>
  <c r="G43" i="19"/>
  <c r="G45" i="19"/>
  <c r="G46" i="19"/>
  <c r="G47" i="19"/>
  <c r="G48" i="19"/>
  <c r="G50" i="19"/>
  <c r="G51" i="19"/>
  <c r="G52" i="19"/>
  <c r="G53" i="19"/>
  <c r="G54" i="19"/>
  <c r="G55" i="19"/>
  <c r="G56" i="19"/>
  <c r="G57" i="19"/>
  <c r="G58" i="19"/>
  <c r="G59" i="19"/>
  <c r="G60" i="19"/>
  <c r="H60" i="19" s="1"/>
  <c r="G61" i="19"/>
  <c r="H61" i="19" s="1"/>
  <c r="G62" i="19"/>
  <c r="H62" i="19" s="1"/>
  <c r="G63" i="19"/>
  <c r="H63" i="19" s="1"/>
  <c r="G64" i="19"/>
  <c r="H64" i="19" s="1"/>
  <c r="G70" i="19"/>
  <c r="H70" i="19" s="1"/>
  <c r="G8" i="19"/>
  <c r="G129" i="14"/>
  <c r="G130" i="14"/>
  <c r="G131" i="14"/>
  <c r="G132" i="14"/>
  <c r="G133" i="14"/>
  <c r="G134" i="14"/>
  <c r="G135" i="14"/>
  <c r="G137" i="14"/>
  <c r="G128" i="14"/>
  <c r="G117" i="14"/>
  <c r="G118" i="14"/>
  <c r="G119" i="14"/>
  <c r="G120" i="14"/>
  <c r="G123" i="14"/>
  <c r="G124" i="14"/>
  <c r="G125" i="14"/>
  <c r="G116" i="14"/>
  <c r="J114" i="14"/>
  <c r="G104" i="14"/>
  <c r="G105" i="14"/>
  <c r="G106" i="14"/>
  <c r="G107" i="14"/>
  <c r="G108" i="14"/>
  <c r="G109" i="14"/>
  <c r="G110" i="14"/>
  <c r="G112" i="14"/>
  <c r="G113" i="14"/>
  <c r="G103" i="14"/>
  <c r="G75" i="14"/>
  <c r="G76" i="14"/>
  <c r="G77" i="14"/>
  <c r="G78" i="14"/>
  <c r="G79" i="14"/>
  <c r="G80" i="14"/>
  <c r="G81" i="14"/>
  <c r="G82" i="14"/>
  <c r="G83" i="14"/>
  <c r="G88" i="14"/>
  <c r="G89" i="14"/>
  <c r="G90" i="14"/>
  <c r="G92" i="14"/>
  <c r="G93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8" i="14"/>
  <c r="G35" i="17"/>
  <c r="H35" i="17" s="1"/>
  <c r="G36" i="17"/>
  <c r="G37" i="17"/>
  <c r="G38" i="17"/>
  <c r="G40" i="17"/>
  <c r="G42" i="17"/>
  <c r="G43" i="17"/>
  <c r="G33" i="17"/>
  <c r="G9" i="17"/>
  <c r="G10" i="17"/>
  <c r="G11" i="17"/>
  <c r="G12" i="17"/>
  <c r="G13" i="17"/>
  <c r="G14" i="17"/>
  <c r="G15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8" i="17"/>
  <c r="J34" i="15"/>
  <c r="G31" i="15"/>
  <c r="G32" i="15"/>
  <c r="G33" i="15"/>
  <c r="G30" i="15"/>
  <c r="J28" i="15"/>
  <c r="G26" i="15"/>
  <c r="G27" i="15"/>
  <c r="G25" i="15"/>
  <c r="G9" i="15"/>
  <c r="G10" i="15"/>
  <c r="G11" i="15"/>
  <c r="G13" i="15"/>
  <c r="G14" i="15"/>
  <c r="G15" i="15"/>
  <c r="G16" i="15"/>
  <c r="G17" i="15"/>
  <c r="G18" i="15"/>
  <c r="G8" i="15"/>
  <c r="G9" i="12"/>
  <c r="G10" i="12"/>
  <c r="G11" i="12"/>
  <c r="G12" i="12"/>
  <c r="G13" i="12"/>
  <c r="G14" i="12"/>
  <c r="G15" i="12"/>
  <c r="G17" i="12"/>
  <c r="G18" i="12"/>
  <c r="G19" i="12"/>
  <c r="G20" i="12"/>
  <c r="G21" i="12"/>
  <c r="G22" i="12"/>
  <c r="G23" i="12"/>
  <c r="G24" i="12"/>
  <c r="G25" i="12"/>
  <c r="G26" i="12"/>
  <c r="G8" i="12"/>
  <c r="J86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72" i="11"/>
  <c r="G69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8" i="11"/>
  <c r="G9" i="8"/>
  <c r="G10" i="8"/>
  <c r="G11" i="8"/>
  <c r="G12" i="8"/>
  <c r="G8" i="8"/>
  <c r="G39" i="7"/>
  <c r="G40" i="7"/>
  <c r="G35" i="7"/>
  <c r="G34" i="7"/>
  <c r="G27" i="7"/>
  <c r="G28" i="7"/>
  <c r="G29" i="7"/>
  <c r="G30" i="7"/>
  <c r="G31" i="7"/>
  <c r="G26" i="7"/>
  <c r="G101" i="14" l="1"/>
  <c r="I38" i="7"/>
  <c r="G48" i="17"/>
  <c r="G39" i="20"/>
  <c r="G58" i="14"/>
  <c r="G34" i="15"/>
  <c r="G28" i="15"/>
  <c r="G67" i="11"/>
  <c r="G86" i="11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8" i="7"/>
  <c r="G56" i="2"/>
  <c r="G57" i="2"/>
  <c r="G58" i="2"/>
  <c r="G59" i="2"/>
  <c r="G62" i="2"/>
  <c r="G63" i="2"/>
  <c r="G64" i="2"/>
  <c r="G65" i="2"/>
  <c r="G66" i="2"/>
  <c r="G55" i="2"/>
  <c r="G9" i="2"/>
  <c r="G10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9" i="2"/>
  <c r="G30" i="2"/>
  <c r="G31" i="2"/>
  <c r="G33" i="2"/>
  <c r="G34" i="2"/>
  <c r="G35" i="2"/>
  <c r="G39" i="2"/>
  <c r="G40" i="2"/>
  <c r="G41" i="2"/>
  <c r="G42" i="2"/>
  <c r="G45" i="2"/>
  <c r="G46" i="2"/>
  <c r="G47" i="2"/>
  <c r="G49" i="2"/>
  <c r="G50" i="2"/>
  <c r="G51" i="2"/>
  <c r="G8" i="2"/>
  <c r="G53" i="2" l="1"/>
  <c r="H33" i="15"/>
  <c r="I33" i="15" s="1"/>
  <c r="H92" i="14" l="1"/>
  <c r="H90" i="14"/>
  <c r="I90" i="14" s="1"/>
  <c r="H89" i="14"/>
  <c r="H83" i="14"/>
  <c r="I83" i="14" s="1"/>
  <c r="H48" i="14"/>
  <c r="H120" i="14"/>
  <c r="H19" i="14"/>
  <c r="H113" i="14"/>
  <c r="H47" i="14"/>
  <c r="H44" i="14"/>
  <c r="H43" i="14"/>
  <c r="I43" i="14" s="1"/>
  <c r="H42" i="14"/>
  <c r="H41" i="14"/>
  <c r="H30" i="14"/>
  <c r="I30" i="14" s="1"/>
  <c r="H31" i="14"/>
  <c r="I31" i="14" s="1"/>
  <c r="H34" i="20"/>
  <c r="H27" i="20"/>
  <c r="I27" i="20" s="1"/>
  <c r="H29" i="20"/>
  <c r="I29" i="20" s="1"/>
  <c r="H16" i="20"/>
  <c r="H25" i="20"/>
  <c r="H11" i="20"/>
  <c r="I11" i="20" s="1"/>
  <c r="H17" i="20"/>
  <c r="I17" i="20" s="1"/>
  <c r="H20" i="19"/>
  <c r="H18" i="17"/>
  <c r="H28" i="17"/>
  <c r="H10" i="12"/>
  <c r="H11" i="12"/>
  <c r="I11" i="12" s="1"/>
  <c r="H12" i="12"/>
  <c r="H137" i="14" l="1"/>
  <c r="H37" i="17"/>
  <c r="I37" i="17" s="1"/>
  <c r="I92" i="14"/>
  <c r="I89" i="14"/>
  <c r="I48" i="14"/>
  <c r="I120" i="14"/>
  <c r="I19" i="14"/>
  <c r="I113" i="14"/>
  <c r="I47" i="14"/>
  <c r="H46" i="14"/>
  <c r="I46" i="14" s="1"/>
  <c r="H45" i="14"/>
  <c r="I45" i="14" s="1"/>
  <c r="I44" i="14"/>
  <c r="I42" i="14"/>
  <c r="I41" i="14"/>
  <c r="H40" i="14"/>
  <c r="I40" i="14" s="1"/>
  <c r="H38" i="14"/>
  <c r="I38" i="14" s="1"/>
  <c r="H39" i="14"/>
  <c r="I39" i="14" s="1"/>
  <c r="H37" i="14"/>
  <c r="I37" i="14" s="1"/>
  <c r="H34" i="14"/>
  <c r="I34" i="14" s="1"/>
  <c r="H33" i="14"/>
  <c r="I33" i="14" s="1"/>
  <c r="H24" i="14"/>
  <c r="I24" i="14" s="1"/>
  <c r="H22" i="14"/>
  <c r="I22" i="14" s="1"/>
  <c r="H28" i="20"/>
  <c r="I28" i="20" s="1"/>
  <c r="H37" i="20"/>
  <c r="I37" i="20" s="1"/>
  <c r="H33" i="20"/>
  <c r="I33" i="20" s="1"/>
  <c r="H35" i="20"/>
  <c r="I35" i="20" s="1"/>
  <c r="I34" i="20"/>
  <c r="H31" i="20"/>
  <c r="I31" i="20" s="1"/>
  <c r="I16" i="20"/>
  <c r="I25" i="20"/>
  <c r="H24" i="20"/>
  <c r="I24" i="20" s="1"/>
  <c r="H9" i="20"/>
  <c r="H20" i="20"/>
  <c r="I20" i="20" s="1"/>
  <c r="H10" i="20"/>
  <c r="I10" i="20" s="1"/>
  <c r="H22" i="20"/>
  <c r="I22" i="20" s="1"/>
  <c r="H26" i="20"/>
  <c r="I26" i="20" s="1"/>
  <c r="H15" i="20"/>
  <c r="I15" i="20" s="1"/>
  <c r="H8" i="20"/>
  <c r="H18" i="20"/>
  <c r="I18" i="20" s="1"/>
  <c r="H19" i="20"/>
  <c r="I19" i="20" s="1"/>
  <c r="H13" i="20"/>
  <c r="I13" i="20" s="1"/>
  <c r="H23" i="20"/>
  <c r="I23" i="20" s="1"/>
  <c r="H21" i="19"/>
  <c r="I21" i="19" s="1"/>
  <c r="I20" i="19"/>
  <c r="I18" i="17"/>
  <c r="H27" i="17"/>
  <c r="I27" i="17" s="1"/>
  <c r="I28" i="17"/>
  <c r="I10" i="12"/>
  <c r="I12" i="12"/>
  <c r="H15" i="12"/>
  <c r="I15" i="12" s="1"/>
  <c r="H56" i="11"/>
  <c r="H58" i="11"/>
  <c r="H59" i="11"/>
  <c r="H66" i="11"/>
  <c r="H21" i="11"/>
  <c r="I21" i="11" s="1"/>
  <c r="H39" i="11"/>
  <c r="I39" i="11" s="1"/>
  <c r="H40" i="11"/>
  <c r="I40" i="11" s="1"/>
  <c r="H41" i="11"/>
  <c r="H42" i="11"/>
  <c r="I42" i="11" s="1"/>
  <c r="H43" i="11"/>
  <c r="H44" i="11"/>
  <c r="H45" i="11"/>
  <c r="H48" i="11"/>
  <c r="I48" i="11" s="1"/>
  <c r="H49" i="11"/>
  <c r="H38" i="11"/>
  <c r="H37" i="11"/>
  <c r="H36" i="11"/>
  <c r="H12" i="11"/>
  <c r="H33" i="11"/>
  <c r="H40" i="7"/>
  <c r="I40" i="7" s="1"/>
  <c r="H39" i="7"/>
  <c r="H63" i="2"/>
  <c r="H66" i="2"/>
  <c r="H39" i="20" l="1"/>
  <c r="I9" i="20"/>
  <c r="I137" i="14"/>
  <c r="I8" i="20"/>
  <c r="H85" i="11"/>
  <c r="I85" i="11" s="1"/>
  <c r="H84" i="11"/>
  <c r="H52" i="11"/>
  <c r="I52" i="11" s="1"/>
  <c r="I59" i="11"/>
  <c r="I66" i="11"/>
  <c r="I58" i="11"/>
  <c r="H57" i="11"/>
  <c r="I57" i="11" s="1"/>
  <c r="I56" i="11"/>
  <c r="H63" i="11"/>
  <c r="I63" i="11" s="1"/>
  <c r="H55" i="11"/>
  <c r="I55" i="11" s="1"/>
  <c r="H65" i="11"/>
  <c r="I65" i="11" s="1"/>
  <c r="H62" i="11"/>
  <c r="I62" i="11" s="1"/>
  <c r="H54" i="11"/>
  <c r="I54" i="11" s="1"/>
  <c r="H60" i="11"/>
  <c r="I60" i="11" s="1"/>
  <c r="H51" i="11"/>
  <c r="I51" i="11" s="1"/>
  <c r="H64" i="11"/>
  <c r="I64" i="11" s="1"/>
  <c r="H61" i="11"/>
  <c r="I61" i="11" s="1"/>
  <c r="H53" i="11"/>
  <c r="I53" i="11" s="1"/>
  <c r="H50" i="11"/>
  <c r="I50" i="11" s="1"/>
  <c r="I41" i="11"/>
  <c r="I45" i="11"/>
  <c r="H46" i="11"/>
  <c r="I46" i="11" s="1"/>
  <c r="I38" i="11"/>
  <c r="I37" i="11"/>
  <c r="I36" i="11"/>
  <c r="I49" i="11"/>
  <c r="H47" i="11"/>
  <c r="I47" i="11" s="1"/>
  <c r="I44" i="11"/>
  <c r="I43" i="11"/>
  <c r="I12" i="11"/>
  <c r="H35" i="11"/>
  <c r="I35" i="11" s="1"/>
  <c r="H39" i="2"/>
  <c r="I39" i="2" s="1"/>
  <c r="H10" i="8"/>
  <c r="I10" i="8" s="1"/>
  <c r="I39" i="7"/>
  <c r="I63" i="2"/>
  <c r="I66" i="2"/>
  <c r="H13" i="2"/>
  <c r="I13" i="2" s="1"/>
  <c r="I39" i="20" l="1"/>
  <c r="I84" i="11"/>
  <c r="H16" i="19" l="1"/>
  <c r="I16" i="19" s="1"/>
  <c r="J71" i="19" l="1"/>
  <c r="H12" i="19"/>
  <c r="I12" i="19" s="1"/>
  <c r="H17" i="19"/>
  <c r="I17" i="19" s="1"/>
  <c r="H29" i="19"/>
  <c r="H30" i="19"/>
  <c r="H33" i="19"/>
  <c r="H34" i="19"/>
  <c r="H35" i="19"/>
  <c r="H37" i="19"/>
  <c r="H38" i="19"/>
  <c r="H39" i="19"/>
  <c r="H41" i="19"/>
  <c r="H42" i="19"/>
  <c r="H43" i="19"/>
  <c r="H46" i="19"/>
  <c r="H47" i="19"/>
  <c r="H48" i="19"/>
  <c r="H51" i="19"/>
  <c r="H52" i="19"/>
  <c r="H53" i="19"/>
  <c r="H55" i="19"/>
  <c r="H56" i="19"/>
  <c r="H57" i="19"/>
  <c r="H59" i="19"/>
  <c r="I63" i="19"/>
  <c r="H129" i="14"/>
  <c r="H130" i="14"/>
  <c r="H132" i="14"/>
  <c r="H133" i="14"/>
  <c r="H134" i="14"/>
  <c r="H135" i="14"/>
  <c r="H117" i="14"/>
  <c r="H124" i="14"/>
  <c r="H105" i="14"/>
  <c r="I105" i="14" s="1"/>
  <c r="H109" i="14"/>
  <c r="H77" i="14"/>
  <c r="H81" i="14"/>
  <c r="H88" i="14"/>
  <c r="H23" i="14"/>
  <c r="H25" i="14"/>
  <c r="H26" i="14"/>
  <c r="H27" i="14"/>
  <c r="H29" i="14"/>
  <c r="H32" i="14"/>
  <c r="H35" i="14"/>
  <c r="H49" i="14"/>
  <c r="H50" i="14"/>
  <c r="H51" i="14"/>
  <c r="H52" i="14"/>
  <c r="H53" i="14"/>
  <c r="H55" i="14"/>
  <c r="H56" i="14"/>
  <c r="H57" i="14"/>
  <c r="H9" i="14"/>
  <c r="H11" i="14"/>
  <c r="H12" i="14"/>
  <c r="H13" i="14"/>
  <c r="H15" i="14"/>
  <c r="H16" i="14"/>
  <c r="H17" i="14"/>
  <c r="H18" i="14"/>
  <c r="H20" i="14"/>
  <c r="H42" i="17"/>
  <c r="J31" i="17"/>
  <c r="H9" i="17"/>
  <c r="H19" i="17"/>
  <c r="H29" i="17"/>
  <c r="H32" i="15"/>
  <c r="H9" i="15"/>
  <c r="H10" i="15"/>
  <c r="H11" i="15"/>
  <c r="H13" i="15"/>
  <c r="H14" i="15"/>
  <c r="H15" i="15"/>
  <c r="H16" i="15"/>
  <c r="H18" i="15"/>
  <c r="I109" i="14" l="1"/>
  <c r="H17" i="15"/>
  <c r="I17" i="15" s="1"/>
  <c r="I132" i="14"/>
  <c r="I129" i="14"/>
  <c r="I13" i="15"/>
  <c r="H14" i="14"/>
  <c r="I14" i="14" s="1"/>
  <c r="H36" i="14"/>
  <c r="I36" i="14" s="1"/>
  <c r="H27" i="15"/>
  <c r="I27" i="15" s="1"/>
  <c r="I135" i="14"/>
  <c r="I32" i="14"/>
  <c r="I10" i="15"/>
  <c r="I18" i="14"/>
  <c r="H10" i="14"/>
  <c r="I10" i="14" s="1"/>
  <c r="H54" i="14"/>
  <c r="I54" i="14" s="1"/>
  <c r="H28" i="14"/>
  <c r="I28" i="14" s="1"/>
  <c r="H131" i="14"/>
  <c r="I131" i="14" s="1"/>
  <c r="I15" i="15"/>
  <c r="I23" i="14"/>
  <c r="I133" i="14"/>
  <c r="H24" i="19"/>
  <c r="I24" i="19" s="1"/>
  <c r="H14" i="19"/>
  <c r="I14" i="19" s="1"/>
  <c r="I59" i="19"/>
  <c r="I51" i="19"/>
  <c r="I41" i="19"/>
  <c r="I33" i="19"/>
  <c r="I56" i="19"/>
  <c r="I52" i="19"/>
  <c r="I47" i="19"/>
  <c r="I42" i="19"/>
  <c r="I38" i="19"/>
  <c r="I34" i="19"/>
  <c r="I29" i="19"/>
  <c r="H58" i="19"/>
  <c r="I58" i="19" s="1"/>
  <c r="H54" i="19"/>
  <c r="I54" i="19" s="1"/>
  <c r="H50" i="19"/>
  <c r="I50" i="19" s="1"/>
  <c r="H45" i="19"/>
  <c r="I45" i="19" s="1"/>
  <c r="H40" i="19"/>
  <c r="I40" i="19" s="1"/>
  <c r="H36" i="19"/>
  <c r="I36" i="19" s="1"/>
  <c r="H31" i="19"/>
  <c r="I31" i="19" s="1"/>
  <c r="H27" i="19"/>
  <c r="I27" i="19" s="1"/>
  <c r="H19" i="19"/>
  <c r="I19" i="19" s="1"/>
  <c r="I28" i="19"/>
  <c r="I55" i="19"/>
  <c r="I46" i="19"/>
  <c r="I37" i="19"/>
  <c r="I18" i="15"/>
  <c r="I14" i="15"/>
  <c r="I9" i="15"/>
  <c r="I32" i="15"/>
  <c r="H25" i="17"/>
  <c r="I25" i="17" s="1"/>
  <c r="H21" i="17"/>
  <c r="I21" i="17" s="1"/>
  <c r="H15" i="17"/>
  <c r="I15" i="17" s="1"/>
  <c r="H11" i="17"/>
  <c r="I11" i="17" s="1"/>
  <c r="I29" i="17"/>
  <c r="I19" i="17"/>
  <c r="I9" i="17"/>
  <c r="I17" i="14"/>
  <c r="I55" i="14"/>
  <c r="H79" i="14"/>
  <c r="I79" i="14" s="1"/>
  <c r="I88" i="14"/>
  <c r="I81" i="14"/>
  <c r="H104" i="14"/>
  <c r="I104" i="14" s="1"/>
  <c r="I16" i="15"/>
  <c r="I11" i="15"/>
  <c r="H23" i="17"/>
  <c r="I23" i="17" s="1"/>
  <c r="H13" i="17"/>
  <c r="I13" i="17" s="1"/>
  <c r="H38" i="17"/>
  <c r="I38" i="17" s="1"/>
  <c r="I42" i="17"/>
  <c r="I35" i="17"/>
  <c r="I13" i="14"/>
  <c r="I53" i="14"/>
  <c r="I29" i="14"/>
  <c r="I25" i="14"/>
  <c r="H75" i="14"/>
  <c r="I75" i="14" s="1"/>
  <c r="I77" i="14"/>
  <c r="H106" i="14"/>
  <c r="I106" i="14" s="1"/>
  <c r="H108" i="14"/>
  <c r="I108" i="14" s="1"/>
  <c r="H119" i="14"/>
  <c r="I119" i="14" s="1"/>
  <c r="H30" i="17"/>
  <c r="I30" i="17" s="1"/>
  <c r="H26" i="17"/>
  <c r="I26" i="17" s="1"/>
  <c r="H24" i="17"/>
  <c r="I24" i="17" s="1"/>
  <c r="H22" i="17"/>
  <c r="I22" i="17" s="1"/>
  <c r="H20" i="17"/>
  <c r="I20" i="17" s="1"/>
  <c r="H17" i="17"/>
  <c r="I17" i="17" s="1"/>
  <c r="H14" i="17"/>
  <c r="I14" i="17" s="1"/>
  <c r="H12" i="17"/>
  <c r="I12" i="17" s="1"/>
  <c r="H10" i="17"/>
  <c r="I10" i="17" s="1"/>
  <c r="I20" i="14"/>
  <c r="I16" i="14"/>
  <c r="I12" i="14"/>
  <c r="I9" i="14"/>
  <c r="I15" i="14"/>
  <c r="I11" i="14"/>
  <c r="I56" i="14"/>
  <c r="I51" i="14"/>
  <c r="I49" i="14"/>
  <c r="I26" i="14"/>
  <c r="I57" i="14"/>
  <c r="I52" i="14"/>
  <c r="I50" i="14"/>
  <c r="I35" i="14"/>
  <c r="I27" i="14"/>
  <c r="H110" i="14"/>
  <c r="I110" i="14" s="1"/>
  <c r="I124" i="14"/>
  <c r="I117" i="14"/>
  <c r="H43" i="17"/>
  <c r="I43" i="17" s="1"/>
  <c r="H40" i="17"/>
  <c r="I40" i="17" s="1"/>
  <c r="H36" i="17"/>
  <c r="I36" i="17" s="1"/>
  <c r="H93" i="14"/>
  <c r="I93" i="14" s="1"/>
  <c r="H82" i="14"/>
  <c r="I82" i="14" s="1"/>
  <c r="H80" i="14"/>
  <c r="I80" i="14" s="1"/>
  <c r="H78" i="14"/>
  <c r="I78" i="14" s="1"/>
  <c r="H76" i="14"/>
  <c r="I76" i="14" s="1"/>
  <c r="H112" i="14"/>
  <c r="H107" i="14"/>
  <c r="I107" i="14" s="1"/>
  <c r="I134" i="14"/>
  <c r="I130" i="14"/>
  <c r="I70" i="19"/>
  <c r="I61" i="19"/>
  <c r="I57" i="19"/>
  <c r="I53" i="19"/>
  <c r="I48" i="19"/>
  <c r="I43" i="19"/>
  <c r="I39" i="19"/>
  <c r="I35" i="19"/>
  <c r="I30" i="19"/>
  <c r="H125" i="14"/>
  <c r="I125" i="14" s="1"/>
  <c r="H123" i="14"/>
  <c r="I123" i="14" s="1"/>
  <c r="H118" i="14"/>
  <c r="I118" i="14" s="1"/>
  <c r="I64" i="19"/>
  <c r="I62" i="19"/>
  <c r="H26" i="19"/>
  <c r="I26" i="19" s="1"/>
  <c r="H25" i="19"/>
  <c r="I25" i="19" s="1"/>
  <c r="H22" i="19"/>
  <c r="I22" i="19" s="1"/>
  <c r="H18" i="19"/>
  <c r="I18" i="19" s="1"/>
  <c r="H15" i="19"/>
  <c r="I15" i="19" s="1"/>
  <c r="H13" i="19"/>
  <c r="I13" i="19" s="1"/>
  <c r="H10" i="19"/>
  <c r="I10" i="19" s="1"/>
  <c r="I60" i="19"/>
  <c r="J27" i="12"/>
  <c r="H13" i="12"/>
  <c r="I13" i="12" s="1"/>
  <c r="H14" i="12"/>
  <c r="I14" i="12" s="1"/>
  <c r="H19" i="12"/>
  <c r="I19" i="12" s="1"/>
  <c r="H20" i="12"/>
  <c r="I20" i="12" s="1"/>
  <c r="H23" i="12"/>
  <c r="I23" i="12" s="1"/>
  <c r="H24" i="12"/>
  <c r="I24" i="12" s="1"/>
  <c r="H32" i="11"/>
  <c r="H8" i="11"/>
  <c r="J13" i="8"/>
  <c r="I112" i="14" l="1"/>
  <c r="H9" i="8"/>
  <c r="I9" i="8" s="1"/>
  <c r="H34" i="11"/>
  <c r="I34" i="11" s="1"/>
  <c r="H31" i="11"/>
  <c r="I31" i="11" s="1"/>
  <c r="H29" i="11"/>
  <c r="I29" i="11" s="1"/>
  <c r="H27" i="11"/>
  <c r="I27" i="11" s="1"/>
  <c r="H25" i="11"/>
  <c r="I25" i="11" s="1"/>
  <c r="H23" i="11"/>
  <c r="I23" i="11" s="1"/>
  <c r="H19" i="11"/>
  <c r="I19" i="11" s="1"/>
  <c r="H17" i="11"/>
  <c r="I17" i="11" s="1"/>
  <c r="H15" i="11"/>
  <c r="I15" i="11" s="1"/>
  <c r="H13" i="11"/>
  <c r="I13" i="11" s="1"/>
  <c r="H10" i="11"/>
  <c r="I10" i="11" s="1"/>
  <c r="I8" i="11"/>
  <c r="I32" i="11"/>
  <c r="H12" i="8"/>
  <c r="I12" i="8" s="1"/>
  <c r="H11" i="8"/>
  <c r="I11" i="8" s="1"/>
  <c r="H30" i="11"/>
  <c r="I30" i="11" s="1"/>
  <c r="H28" i="11"/>
  <c r="I28" i="11" s="1"/>
  <c r="H26" i="11"/>
  <c r="I26" i="11" s="1"/>
  <c r="H24" i="11"/>
  <c r="I24" i="11" s="1"/>
  <c r="H22" i="11"/>
  <c r="I22" i="11" s="1"/>
  <c r="H20" i="11"/>
  <c r="I20" i="11" s="1"/>
  <c r="H18" i="11"/>
  <c r="I18" i="11" s="1"/>
  <c r="H16" i="11"/>
  <c r="I16" i="11" s="1"/>
  <c r="H14" i="11"/>
  <c r="I14" i="11" s="1"/>
  <c r="H11" i="11"/>
  <c r="I11" i="11" s="1"/>
  <c r="H9" i="11"/>
  <c r="G70" i="11"/>
  <c r="H69" i="11"/>
  <c r="H70" i="11" s="1"/>
  <c r="H83" i="11"/>
  <c r="I83" i="11" s="1"/>
  <c r="H82" i="11"/>
  <c r="I82" i="11" s="1"/>
  <c r="H80" i="11"/>
  <c r="I80" i="11" s="1"/>
  <c r="H78" i="11"/>
  <c r="I78" i="11" s="1"/>
  <c r="H76" i="11"/>
  <c r="I76" i="11" s="1"/>
  <c r="H74" i="11"/>
  <c r="I74" i="11" s="1"/>
  <c r="H81" i="11"/>
  <c r="I81" i="11" s="1"/>
  <c r="H79" i="11"/>
  <c r="I79" i="11" s="1"/>
  <c r="H77" i="11"/>
  <c r="I77" i="11" s="1"/>
  <c r="H75" i="11"/>
  <c r="I75" i="11" s="1"/>
  <c r="H73" i="11"/>
  <c r="I73" i="11" s="1"/>
  <c r="H26" i="12"/>
  <c r="I26" i="12" s="1"/>
  <c r="H22" i="12"/>
  <c r="I22" i="12" s="1"/>
  <c r="H18" i="12"/>
  <c r="I18" i="12" s="1"/>
  <c r="H9" i="12"/>
  <c r="I9" i="12" s="1"/>
  <c r="H25" i="12"/>
  <c r="I25" i="12" s="1"/>
  <c r="H21" i="12"/>
  <c r="I21" i="12" s="1"/>
  <c r="H17" i="12"/>
  <c r="I17" i="12" s="1"/>
  <c r="H29" i="7"/>
  <c r="I29" i="7" s="1"/>
  <c r="H30" i="7"/>
  <c r="I30" i="7" s="1"/>
  <c r="H12" i="7"/>
  <c r="H14" i="7"/>
  <c r="H15" i="7"/>
  <c r="H16" i="7"/>
  <c r="H20" i="7"/>
  <c r="H22" i="7"/>
  <c r="H23" i="7"/>
  <c r="H67" i="11" l="1"/>
  <c r="H21" i="7"/>
  <c r="I21" i="7" s="1"/>
  <c r="H18" i="7"/>
  <c r="I18" i="7" s="1"/>
  <c r="H13" i="7"/>
  <c r="I13" i="7" s="1"/>
  <c r="H10" i="7"/>
  <c r="I10" i="7" s="1"/>
  <c r="I22" i="7"/>
  <c r="I14" i="7"/>
  <c r="I23" i="7"/>
  <c r="I15" i="7"/>
  <c r="H19" i="7"/>
  <c r="I19" i="7" s="1"/>
  <c r="H17" i="7"/>
  <c r="I17" i="7" s="1"/>
  <c r="H11" i="7"/>
  <c r="I11" i="7" s="1"/>
  <c r="H9" i="7"/>
  <c r="I9" i="7" s="1"/>
  <c r="H35" i="7"/>
  <c r="I69" i="11"/>
  <c r="I70" i="11" s="1"/>
  <c r="I9" i="11"/>
  <c r="I67" i="11" s="1"/>
  <c r="H28" i="7"/>
  <c r="I28" i="7" s="1"/>
  <c r="I20" i="7"/>
  <c r="I16" i="7"/>
  <c r="I12" i="7"/>
  <c r="H31" i="7"/>
  <c r="I31" i="7" s="1"/>
  <c r="H27" i="7"/>
  <c r="I27" i="7" s="1"/>
  <c r="H57" i="2"/>
  <c r="H58" i="2"/>
  <c r="H59" i="2"/>
  <c r="I59" i="2" s="1"/>
  <c r="H64" i="2"/>
  <c r="H65" i="2"/>
  <c r="H10" i="2"/>
  <c r="H15" i="2"/>
  <c r="H16" i="2"/>
  <c r="I16" i="2" s="1"/>
  <c r="H19" i="2"/>
  <c r="I19" i="2" s="1"/>
  <c r="H24" i="2"/>
  <c r="H27" i="2"/>
  <c r="H29" i="2"/>
  <c r="I29" i="2" s="1"/>
  <c r="H34" i="2"/>
  <c r="I34" i="2" s="1"/>
  <c r="H41" i="2"/>
  <c r="H42" i="2"/>
  <c r="I42" i="2" s="1"/>
  <c r="H47" i="2"/>
  <c r="H49" i="2"/>
  <c r="I49" i="2" s="1"/>
  <c r="H62" i="2" l="1"/>
  <c r="I62" i="2" s="1"/>
  <c r="H56" i="2"/>
  <c r="I56" i="2" s="1"/>
  <c r="I47" i="2"/>
  <c r="I41" i="2"/>
  <c r="I27" i="2"/>
  <c r="I24" i="2"/>
  <c r="I15" i="2"/>
  <c r="I10" i="2"/>
  <c r="H33" i="2"/>
  <c r="I33" i="2" s="1"/>
  <c r="H18" i="2"/>
  <c r="I18" i="2" s="1"/>
  <c r="H51" i="2"/>
  <c r="I51" i="2" s="1"/>
  <c r="H46" i="2"/>
  <c r="I46" i="2" s="1"/>
  <c r="H40" i="2"/>
  <c r="I40" i="2" s="1"/>
  <c r="H31" i="2"/>
  <c r="I31" i="2" s="1"/>
  <c r="H26" i="2"/>
  <c r="I26" i="2" s="1"/>
  <c r="H23" i="2"/>
  <c r="I23" i="2" s="1"/>
  <c r="H21" i="2"/>
  <c r="I21" i="2" s="1"/>
  <c r="H17" i="2"/>
  <c r="I17" i="2" s="1"/>
  <c r="H14" i="2"/>
  <c r="I14" i="2" s="1"/>
  <c r="H9" i="2"/>
  <c r="I9" i="2" s="1"/>
  <c r="I65" i="2"/>
  <c r="I58" i="2"/>
  <c r="H50" i="2"/>
  <c r="I50" i="2" s="1"/>
  <c r="H45" i="2"/>
  <c r="I45" i="2" s="1"/>
  <c r="H35" i="2"/>
  <c r="I35" i="2" s="1"/>
  <c r="H30" i="2"/>
  <c r="I30" i="2" s="1"/>
  <c r="H25" i="2"/>
  <c r="I25" i="2" s="1"/>
  <c r="H22" i="2"/>
  <c r="I22" i="2" s="1"/>
  <c r="H20" i="2"/>
  <c r="I20" i="2" s="1"/>
  <c r="H12" i="2"/>
  <c r="I12" i="2" s="1"/>
  <c r="I64" i="2"/>
  <c r="I57" i="2"/>
  <c r="G138" i="14" l="1"/>
  <c r="H128" i="14" l="1"/>
  <c r="H138" i="14" s="1"/>
  <c r="I128" i="14" l="1"/>
  <c r="I138" i="14" s="1"/>
  <c r="H33" i="17"/>
  <c r="H48" i="17" s="1"/>
  <c r="H30" i="15" l="1"/>
  <c r="I33" i="17"/>
  <c r="I48" i="17" s="1"/>
  <c r="I30" i="15" l="1"/>
  <c r="J126" i="14"/>
  <c r="G114" i="14"/>
  <c r="H116" i="14"/>
  <c r="H8" i="15"/>
  <c r="H26" i="15"/>
  <c r="G13" i="8"/>
  <c r="J24" i="7"/>
  <c r="H26" i="7"/>
  <c r="J32" i="7"/>
  <c r="H34" i="7"/>
  <c r="J36" i="7"/>
  <c r="H25" i="15" l="1"/>
  <c r="H28" i="15" s="1"/>
  <c r="H31" i="15"/>
  <c r="H34" i="15" s="1"/>
  <c r="I116" i="14"/>
  <c r="I126" i="14" s="1"/>
  <c r="H126" i="14"/>
  <c r="H101" i="14"/>
  <c r="H8" i="14"/>
  <c r="H72" i="11"/>
  <c r="H86" i="11" s="1"/>
  <c r="I8" i="15"/>
  <c r="H21" i="14"/>
  <c r="H8" i="19"/>
  <c r="G71" i="19"/>
  <c r="I25" i="15"/>
  <c r="H8" i="17"/>
  <c r="H31" i="17" s="1"/>
  <c r="G31" i="17"/>
  <c r="H8" i="12"/>
  <c r="G27" i="12"/>
  <c r="I34" i="7"/>
  <c r="H36" i="7"/>
  <c r="H8" i="7"/>
  <c r="G24" i="7"/>
  <c r="I26" i="7"/>
  <c r="I32" i="7" s="1"/>
  <c r="H32" i="7"/>
  <c r="H8" i="2"/>
  <c r="H53" i="2" s="1"/>
  <c r="H55" i="2"/>
  <c r="H103" i="14"/>
  <c r="H114" i="14" s="1"/>
  <c r="H8" i="8"/>
  <c r="G36" i="7"/>
  <c r="G32" i="7"/>
  <c r="G126" i="14"/>
  <c r="I26" i="15"/>
  <c r="H8" i="9"/>
  <c r="I28" i="15" l="1"/>
  <c r="H58" i="14"/>
  <c r="I36" i="7"/>
  <c r="I31" i="15"/>
  <c r="I34" i="15" s="1"/>
  <c r="I101" i="14"/>
  <c r="I21" i="14"/>
  <c r="I8" i="17"/>
  <c r="I31" i="17" s="1"/>
  <c r="I103" i="14"/>
  <c r="I114" i="14" s="1"/>
  <c r="I8" i="8"/>
  <c r="I13" i="8" s="1"/>
  <c r="H13" i="8"/>
  <c r="I8" i="19"/>
  <c r="I71" i="19" s="1"/>
  <c r="H71" i="19"/>
  <c r="I72" i="11"/>
  <c r="I86" i="11" s="1"/>
  <c r="I8" i="14"/>
  <c r="I8" i="12"/>
  <c r="I27" i="12" s="1"/>
  <c r="H27" i="12"/>
  <c r="I8" i="7"/>
  <c r="I24" i="7" s="1"/>
  <c r="H24" i="7"/>
  <c r="I55" i="2"/>
  <c r="I8" i="2"/>
  <c r="I53" i="2" s="1"/>
  <c r="I8" i="9"/>
  <c r="I58" i="14" l="1"/>
</calcChain>
</file>

<file path=xl/sharedStrings.xml><?xml version="1.0" encoding="utf-8"?>
<sst xmlns="http://schemas.openxmlformats.org/spreadsheetml/2006/main" count="2040" uniqueCount="681">
  <si>
    <t>Naziv ponudnika: ________________________</t>
  </si>
  <si>
    <t xml:space="preserve">ZAP. ŠT. </t>
  </si>
  <si>
    <t xml:space="preserve">VRSTA BLAGA                                             </t>
  </si>
  <si>
    <t>OCENJENA KOLIČINA</t>
  </si>
  <si>
    <r>
      <t xml:space="preserve">ENOTA </t>
    </r>
    <r>
      <rPr>
        <b/>
        <u/>
        <sz val="9"/>
        <rFont val="Arial Narrow"/>
        <family val="2"/>
        <charset val="238"/>
      </rPr>
      <t>MERE</t>
    </r>
  </si>
  <si>
    <t>BLAGOVNA ZNAMKA</t>
  </si>
  <si>
    <t>CENA ZA ENOTO MERE brez DDV (EUR)</t>
  </si>
  <si>
    <t>VREDNOST ZA OCENJENO KOLIČINO brez DDV (EUR)</t>
  </si>
  <si>
    <t>ZNESEK DDV (EUR)</t>
  </si>
  <si>
    <t>VREDNOST ZA OCENJENO KOLIČINO Z DDV (EUR)</t>
  </si>
  <si>
    <t>7=3*6</t>
  </si>
  <si>
    <t>8=7*stopnja DDV</t>
  </si>
  <si>
    <t>9=7+8</t>
  </si>
  <si>
    <t>lit</t>
  </si>
  <si>
    <t>kom</t>
  </si>
  <si>
    <t>kg</t>
  </si>
  <si>
    <t>/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</si>
  <si>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</si>
  <si>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</si>
  <si>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</si>
  <si>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t>CENA ZA ENOTO MERE BREZ DDV (EUR)</t>
  </si>
  <si>
    <t>VREDNOST ZA OCENJENO KOLIČINO BREZ DDV (EUR)</t>
  </si>
  <si>
    <t>DDV (EIR)</t>
  </si>
  <si>
    <t>8=7*STOPNJA DDV</t>
  </si>
  <si>
    <t>DDV (EUR)</t>
  </si>
  <si>
    <t>1.</t>
  </si>
  <si>
    <t>2.</t>
  </si>
  <si>
    <t>3.</t>
  </si>
  <si>
    <t>8=7+STOPNJA DDV</t>
  </si>
  <si>
    <t>Naročnik: OŠ Ledina, Komenskega ul. 19, 1000 Ljubljana</t>
  </si>
  <si>
    <t>Naročnik: OŠ Ledina, Komenskega ul.19, 1000 Ljubljana</t>
  </si>
  <si>
    <t>Naziv ponudnika: ______________________________</t>
  </si>
  <si>
    <t>Sterilizirani koščki tune v oljčnem olju (večji koščki tune), vsebuje minimalno 65 % tune, vsebnost soli do 1,24g / 100 g tune, pakiranje 80 do 150 g</t>
  </si>
  <si>
    <t>4.</t>
  </si>
  <si>
    <t>5.</t>
  </si>
  <si>
    <t>6.</t>
  </si>
  <si>
    <t>9.</t>
  </si>
  <si>
    <t>10.</t>
  </si>
  <si>
    <t>11.</t>
  </si>
  <si>
    <t>12.</t>
  </si>
  <si>
    <t>13.</t>
  </si>
  <si>
    <t>14.</t>
  </si>
  <si>
    <t>8.</t>
  </si>
  <si>
    <t>15.</t>
  </si>
  <si>
    <t>16.</t>
  </si>
  <si>
    <t>7.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</si>
  <si>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</si>
  <si>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</si>
  <si>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</si>
  <si>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</si>
  <si>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</si>
  <si>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</si>
  <si>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</si>
  <si>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</si>
  <si>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</si>
  <si>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______________</t>
  </si>
  <si>
    <t>Naročnik: Osnovna šola Ledina, Komenskega ul. 19, 1000 Ljubljana</t>
  </si>
  <si>
    <t>Naziv ponudnika: _________________________________________</t>
  </si>
  <si>
    <t>Naziv ponudnika: ________________________________________</t>
  </si>
  <si>
    <t>Naziv ponudnika: _______________________________________</t>
  </si>
  <si>
    <t xml:space="preserve">Naziv ponudnika: __________________________________ </t>
  </si>
  <si>
    <t>Pomarančni sok, sadni delež 100%, pakirano po 1L, v embalaži, ki omogoča zapiranje po odprtju</t>
  </si>
  <si>
    <t>Multivitaminski sok, sadni delež 100%, pakirano po  1L, v embalaži, ki omogoča zapiranje po odprtju</t>
  </si>
  <si>
    <t>Ananasov sok, sadni delež 100%, pakirano po 1 L, v embalaži, ki omogoča zapiranje po odprtju</t>
  </si>
  <si>
    <t>Jabolčni sok, sadni delež 100%, pakirano po 1 L, v embalaži, ki omogoča zapiranje po odprtju</t>
  </si>
  <si>
    <t>Pomarančni sok, sadni delež 100%, tetra brik embalaža ali podobno, pakirano po 0,2 L</t>
  </si>
  <si>
    <t>Multivitaminski sok iz rdečega sadja, 100% sadni delež, pakirano po 0,2 L</t>
  </si>
  <si>
    <t>Ananasov sok, sadni delež 100%, tetra brik embalaža ali podobno, pakirano po 0,2 L</t>
  </si>
  <si>
    <t xml:space="preserve">Pšenična moka, TIP 500 - gladka </t>
  </si>
  <si>
    <t>Pirina moka, 1 kg</t>
  </si>
  <si>
    <t>Koruzna moka, pakiranje od 1 do 5 kg</t>
  </si>
  <si>
    <t>Ajdova kaša, po 1 kg</t>
  </si>
  <si>
    <t>Polnozrnati kus kus - instant, pakiranje od 1 do 5 kg</t>
  </si>
  <si>
    <t>Riž (okroglozrnati) - za mlečni riž</t>
  </si>
  <si>
    <t>Prosena kaša, po 1 kg</t>
  </si>
  <si>
    <t>L</t>
  </si>
  <si>
    <t>Kisla pasterizirana smetana, 30-35% m.m., brez konzervansovin aditivov, pakiranje 400 - 900 g</t>
  </si>
  <si>
    <t>Sladka pasterizirana smetana, 30 do 35% m.m., brez konzervansov in aditivov, pakiranje 0,5 do 1L</t>
  </si>
  <si>
    <t>Sveži polnomastni sir v slanici, kroglice, min. 40 % m.m. v suhi snovi, pakiranje do 250 g (kvaliteta Mozzarella ali enakovredno)</t>
  </si>
  <si>
    <t>Sirni smetanov namaz, brez aditivov (sestavine: skuta, smetana, sol), pakiranje 100 do 300 g</t>
  </si>
  <si>
    <t>Mlečni namazi, različni okusi (zelišča, paprika, tuna, šunka), min. 19% m.m., pakirano do 200 g</t>
  </si>
  <si>
    <t>Sir gorgonzola z modro plesnijo, pakirano do 300 g</t>
  </si>
  <si>
    <t>Maslo kremasto, pakirano do 200 g</t>
  </si>
  <si>
    <t>26.</t>
  </si>
  <si>
    <t>27.</t>
  </si>
  <si>
    <t>Poltrdi polnomastni sir, deklariran BREZ LAKTOZE, min. 35% m.m., vakumsko pakiranje od 300 do 600 g</t>
  </si>
  <si>
    <t>28.</t>
  </si>
  <si>
    <t>29.</t>
  </si>
  <si>
    <t>30.</t>
  </si>
  <si>
    <t>Tekoči navadni jogurt, 3,2 do 3,5% m.m., pakiranje 500 do 1000 g</t>
  </si>
  <si>
    <t>Tekoči sadni jogurt, 3,2 do 3,5% m.m., pakiranje 500 do 1000 g</t>
  </si>
  <si>
    <t>31.</t>
  </si>
  <si>
    <t>32.</t>
  </si>
  <si>
    <t>33.</t>
  </si>
  <si>
    <t>34.</t>
  </si>
  <si>
    <t>35.</t>
  </si>
  <si>
    <t>36.</t>
  </si>
  <si>
    <t xml:space="preserve">Bio skuta, nepasirana, iz pasteriziranega mleka, min 35% m.m. v suhi snovi, pakiranje 3 do 5 kg </t>
  </si>
  <si>
    <t>Bio polnomastni poltrdi sir, 35 do 45 .m.m. pakiranje do 3 kg</t>
  </si>
  <si>
    <t>Bio surovo maslo 1. vrste, min 82% m.m., pakiranje od 125 do 500 g</t>
  </si>
  <si>
    <t>Rženi mešani kruh, do 1 kg, model, narezan oz. po dogovoru</t>
  </si>
  <si>
    <t>Pisani mešani iz treh vrst moke, do 1 kg , model, narezan in pakiran</t>
  </si>
  <si>
    <t>Ajdov mešani kruh, do 1kg narezan oz. po dogovoru</t>
  </si>
  <si>
    <t>Ajdov mešani kruh z orehi, do 1 kg, model, narezan oz. po dogovoru</t>
  </si>
  <si>
    <t>Pirin kruh, do 1 kg, narezan in pakiran</t>
  </si>
  <si>
    <t>Polnozrnati kruh, do 1 kg, narezan oz. po dogovoru</t>
  </si>
  <si>
    <t>Muffini, 10 dag</t>
  </si>
  <si>
    <t>Kuštravčki - 80 g</t>
  </si>
  <si>
    <t>Kuštravčki - 100 g</t>
  </si>
  <si>
    <t>57.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</si>
  <si>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</si>
  <si>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</si>
  <si>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</si>
  <si>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</si>
  <si>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</si>
  <si>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</si>
  <si>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</si>
  <si>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</si>
  <si>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</si>
  <si>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</si>
  <si>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</si>
  <si>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</si>
  <si>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</si>
  <si>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</si>
  <si>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</si>
  <si>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</si>
  <si>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</si>
  <si>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</si>
  <si>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</si>
  <si>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</si>
  <si>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58.</t>
  </si>
  <si>
    <t>Buhtelj z marmelado, 10 dag</t>
  </si>
  <si>
    <t>Zavitek skutin, vlečeno testo, 10 - 15 dag</t>
  </si>
  <si>
    <t>Zavitek jabolčni, vlečeno testo, 10 - 15 dag</t>
  </si>
  <si>
    <t>Zavitek jabolčni, listnato testo, 10 - 15 dag</t>
  </si>
  <si>
    <t>Zavitek skutin, listnato testo, 10 - 15 dag</t>
  </si>
  <si>
    <t>Zamrznjeno listnato testo, količina do 2kg</t>
  </si>
  <si>
    <t>Sojini polpeti, pakiranje 2 kg</t>
  </si>
  <si>
    <t>Korenčkovi z marmelado</t>
  </si>
  <si>
    <t>Z ingverjem</t>
  </si>
  <si>
    <t>Linški z marmelado</t>
  </si>
  <si>
    <t>Navadni čvrsti jogurt, 2,5 do 3,5 % m.m., pakiranje - lonček 150 - 180g</t>
  </si>
  <si>
    <t>Sadni jogurt, 2, 5 do 3,5 % m.m., pakiranje - lonček 150 -180g</t>
  </si>
  <si>
    <t>Puranja šunka v ovoju, vsebuje najmanj 70 % puranjega mesa, rezana</t>
  </si>
  <si>
    <t>Pečena piščančja šunka v ovitku</t>
  </si>
  <si>
    <t>Pečene puranje prsi v ovitku</t>
  </si>
  <si>
    <t>Piščančja salama, rezana (enakovredna Poli)</t>
  </si>
  <si>
    <t>Zelenjavna posebna salama, I. kvalitete - rezana</t>
  </si>
  <si>
    <t>Budjola, narezana</t>
  </si>
  <si>
    <t>Šunkarica, I.kvalitete, narezana</t>
  </si>
  <si>
    <t>Domača suha salama iz svinjine in govedine, debelo mleto, narezana</t>
  </si>
  <si>
    <t>Telečja hrenovke v naravnem ovoju, manj slane in začinjene, od 80 do 100 g</t>
  </si>
  <si>
    <t>Hot dog hrenovke</t>
  </si>
  <si>
    <t>Navadna posebna salama - narezana</t>
  </si>
  <si>
    <t>Prešana pusta šunka 1. ali extra razred, v kosu ali narezana na rezine, manj slana</t>
  </si>
  <si>
    <t>Prešana slanina - rezana</t>
  </si>
  <si>
    <t>Suhi pršut brez kosti v kosu ali narezan (enakovredno kraškemu pršutu)</t>
  </si>
  <si>
    <t>Mesni sir</t>
  </si>
  <si>
    <t>Klobasa za kuhanje (enakovredna kranjski klobasi)</t>
  </si>
  <si>
    <t xml:space="preserve">Piščančje prsi v ovoju, brez glutena, delež piščančjih prsi BK je najmanj 77%, narezano na rezine 15 do 20 g, </t>
  </si>
  <si>
    <t>Peteršilj - list, I. kvalitete</t>
  </si>
  <si>
    <t>Drobnjak, I. kvalitete</t>
  </si>
  <si>
    <t>Bazilika, sveža</t>
  </si>
  <si>
    <t>Koleraba nadzemna, I. kvalitete</t>
  </si>
  <si>
    <t>Koleraba, podzemna, I. kvalitete</t>
  </si>
  <si>
    <t>Kalčki različni, pakirani, kg</t>
  </si>
  <si>
    <t>Paradižnik,  I. kvalitete</t>
  </si>
  <si>
    <t>Paradižnik - okrasni (češnjevec) I. kvalitete</t>
  </si>
  <si>
    <t>Paprika, rdeča, I. kvalitete</t>
  </si>
  <si>
    <t>Paprika, zelena, I. kvalitete</t>
  </si>
  <si>
    <t>Paprika rumena, I.kvalitete</t>
  </si>
  <si>
    <t>Kumare - sveže, I. kvalitete</t>
  </si>
  <si>
    <t>Bučke - sveže, I. kvalitete</t>
  </si>
  <si>
    <t>Zimska redkev</t>
  </si>
  <si>
    <t>Solata zelena (kristalka)</t>
  </si>
  <si>
    <t>Rukola</t>
  </si>
  <si>
    <t xml:space="preserve">Čebula, srednje debela, I. kvalitete </t>
  </si>
  <si>
    <t>Česen, I. kvalitete</t>
  </si>
  <si>
    <t>Por</t>
  </si>
  <si>
    <t>Koromač. I. kvalitete</t>
  </si>
  <si>
    <t>Zelena (stebelna)</t>
  </si>
  <si>
    <t>Jabolka, različne sorte, sortirana do 120g / kos, zrela za uživanje</t>
  </si>
  <si>
    <t>Limone, I. kvalitete</t>
  </si>
  <si>
    <t>Ananas, I. kvalitete</t>
  </si>
  <si>
    <t>Lubenice, I. kvalitete</t>
  </si>
  <si>
    <t>Melone, I. kvalitete</t>
  </si>
  <si>
    <t>Jagode, I. kvalitete</t>
  </si>
  <si>
    <t>Suhi jabolčni krhlji brez konzervansov,  I. kvalitete, pakiranje od 500 do 1000 g</t>
  </si>
  <si>
    <t>Suhe marelice brez konzervansov (nežveplane), I. kvalitete, pakiranje do 500 g</t>
  </si>
  <si>
    <t>Suhe slive brez koščic in konzervansov, I. kvalitete, pakiranje do 500 g</t>
  </si>
  <si>
    <t>Suhe fige, brez konzervansov, I. kvalitete, pakiranje do 500 g</t>
  </si>
  <si>
    <t>Orehova jedrca, I. kvalitete, rinfuza</t>
  </si>
  <si>
    <t>Arašidi v lupini</t>
  </si>
  <si>
    <t>Ananasov kompot  - kocke, manj sladek, min 50% plodu, pasteriliziran ali steriliziran, brez kemičnih konzervansov, pakiranje do 1000 g</t>
  </si>
  <si>
    <t>Kislo zelje, narezano, biološko kisano - brez kem. konzervansov, pakirano v pvc posodi od 0,5 do 1 kg</t>
  </si>
  <si>
    <t>Kisla repa, narezana, brez kem. konzervansov, pakiranje od 0,5 do 1 kg</t>
  </si>
  <si>
    <t xml:space="preserve">Kumarice v kisu, pasterizirane, brez kemičnih konzervansov pakiranje 3 do 4, 5 kg </t>
  </si>
  <si>
    <t>Kumarice v kisu, pasterizirane, brez kemičnih konzervansov, pakiranje od 670 g do 1kg</t>
  </si>
  <si>
    <t>Paprika fileti v kisu, pasterizirane brez kemičnih konzervansov, pakiranje 3 do 4, 5 kg</t>
  </si>
  <si>
    <t>Koruza - sladka, zrnje, sterilizirana, brez kemičnih konzervansov, pakiranje do 700g</t>
  </si>
  <si>
    <t>Ajvar brez kem. konzervansov</t>
  </si>
  <si>
    <t>Sadni smuti, brez kem. konzervansov, pakirano po  0,2 L</t>
  </si>
  <si>
    <t>Voda, izvirska, 0,5 L</t>
  </si>
  <si>
    <t>Voda 1,5 L</t>
  </si>
  <si>
    <t>Vlečeno testo, velikost cca 30 x 50 cm, pakiranje                do 1 kg</t>
  </si>
  <si>
    <t>Sendvič s sirom, 10 dag</t>
  </si>
  <si>
    <t>Sendvič s sirom, 12 dag</t>
  </si>
  <si>
    <t>Sendvič s šunko in sirom, 15 dag</t>
  </si>
  <si>
    <t>Sendvič s sirom in suho salamo, 10 dag</t>
  </si>
  <si>
    <t>Sendvič s sirom in suho salamo, 12 dag</t>
  </si>
  <si>
    <t>Sendvič s pršutom, 12 dag do 16 dag</t>
  </si>
  <si>
    <t>Sendvič s tuno, 12 do 16 dag</t>
  </si>
  <si>
    <t>Slano pecivo (preste oz. palčke)</t>
  </si>
  <si>
    <t>Mini roladice oblite s čokolado - porcijske</t>
  </si>
  <si>
    <t>Med cvetlični, porcijski, 20g</t>
  </si>
  <si>
    <t>Medenjaki</t>
  </si>
  <si>
    <t>Citronska kislina</t>
  </si>
  <si>
    <t>Sladkor rjavi, 500 g do 1 kg</t>
  </si>
  <si>
    <t xml:space="preserve">Mleti sladkor </t>
  </si>
  <si>
    <t>Olje rastlinsko 1/1</t>
  </si>
  <si>
    <t>Olje oljčno, ekstra deviško, 1/1</t>
  </si>
  <si>
    <t>Laneno seme</t>
  </si>
  <si>
    <t>Kajenski poper - porcijski 38g</t>
  </si>
  <si>
    <t>Kurkuma (porcijska) -  50g</t>
  </si>
  <si>
    <t>Vanilijev strok</t>
  </si>
  <si>
    <t>Rdeča paprika v prahu (porcijska) - 100g</t>
  </si>
  <si>
    <t>Rum (za kuhanje)</t>
  </si>
  <si>
    <t>Mlečna čokolada do 300 g</t>
  </si>
  <si>
    <t>Sezamovo seme</t>
  </si>
  <si>
    <t>Z ovsenimi kosmiči</t>
  </si>
  <si>
    <t>Naročnik: Osnova šola Ledina, Komenskega ul. 19. 1000 Ljubljana</t>
  </si>
  <si>
    <t>Naziv ponudnika: ___________________________________</t>
  </si>
  <si>
    <t>Naziv ponudnika: ____________________________________</t>
  </si>
  <si>
    <t>Naročnik: Osnova šola Ledina, Komenskega ul. 19, 1000 Ljubljana</t>
  </si>
  <si>
    <t>Rdeča redkvica, I. kvalitete</t>
  </si>
  <si>
    <t>Jabolčni sok, sadni delež 100%, tetra brik embalaža ali podobno, pakirano po 0,2 L</t>
  </si>
  <si>
    <t>ŠT. ŽIVIL PO MERILU "SHEMA KAKOVOSTI"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</si>
  <si>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</si>
  <si>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</si>
  <si>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</si>
  <si>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</si>
  <si>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t>Zašinek, suhi, I. kvalitete, narezan</t>
  </si>
  <si>
    <t xml:space="preserve"> </t>
  </si>
  <si>
    <t>Sterilizirano mleko - deklarirano brez laktoze, 3,5% m.m., kratkotrajna sterilizacija, pakiranje 1L</t>
  </si>
  <si>
    <t>Sveži polnomastni sir v slanici, v kosu, min. 40 % m.m. v suhi snovi, pakiranje 1 kg (kvaliteta Mozzarella ali enakovredno)</t>
  </si>
  <si>
    <t>Sveži polnomastni beli sir iz kravjega mleka v slanici,(kvaliteta Fetta ali enakovredno) pakiranje do 1 kg</t>
  </si>
  <si>
    <t>Posebna junečja salama v kosu ali narezana na rezine</t>
  </si>
  <si>
    <t>Jetrna pašteta 30g</t>
  </si>
  <si>
    <t>Sterilizirana skuša v rastlinskem ali sončničnem olju, pakiranje 500 do 2000 g</t>
  </si>
  <si>
    <t xml:space="preserve">3. </t>
  </si>
  <si>
    <t xml:space="preserve">26. </t>
  </si>
  <si>
    <t>Sveži ingver</t>
  </si>
  <si>
    <t>Pomaranče rdeče, I. kvalitete, do 120 g/ kos</t>
  </si>
  <si>
    <t>Grenivke - rdeče, I. kvalitete</t>
  </si>
  <si>
    <t>Ameriške borovnice, I. kvalitete</t>
  </si>
  <si>
    <t>Sveže fige,  I. kvalitete</t>
  </si>
  <si>
    <t>Avokado, primerno zrel,  I. kvalitete</t>
  </si>
  <si>
    <t>Mango - primerno zrel,  I. kvalitete</t>
  </si>
  <si>
    <t xml:space="preserve">5. </t>
  </si>
  <si>
    <t>Beluši beli in zeleni, I. kvalitete</t>
  </si>
  <si>
    <t>Čebula - srebrnjak, I. kvalitete</t>
  </si>
  <si>
    <t>Krompir, srednje debel, I. kvaliteta</t>
  </si>
  <si>
    <t>Zelena gomolj, I. kvalitete</t>
  </si>
  <si>
    <t>Kivi, primerno zrel, do 100 g / kos, I. kvalitete</t>
  </si>
  <si>
    <t>Banane, primerno zrele, do 150 g/ kos,  I. kvalitete</t>
  </si>
  <si>
    <t>Pomaranče,do 120 g / kos, brez  pešk, I. kvalitete</t>
  </si>
  <si>
    <t>Sveži kokos</t>
  </si>
  <si>
    <t>Češnje, ektra kvalitete</t>
  </si>
  <si>
    <t>Višnje,  I. kvalitete</t>
  </si>
  <si>
    <t>Maline,  I. kvalitete</t>
  </si>
  <si>
    <t>Marelice, do 100 g/ kos,  I. kvalitete</t>
  </si>
  <si>
    <t>Jabolka (gala, jonagold, idared, topaz, zlati delišes …), do 120 g / kos</t>
  </si>
  <si>
    <t>Hruške, do 120 g / kos,  I. kvalitete</t>
  </si>
  <si>
    <t>Nashi,  I. kvalitete</t>
  </si>
  <si>
    <t>Slive, extra kvalitete</t>
  </si>
  <si>
    <t>Ringlo,  I. kvalitete</t>
  </si>
  <si>
    <t>Breskve, do 120 g / kos,  I. kvalitete</t>
  </si>
  <si>
    <t>Nektarine, do 120 g /kos, extra kvalitete</t>
  </si>
  <si>
    <t>Grozdje - belo namizmo,  I. kvalitete</t>
  </si>
  <si>
    <t>Grozdje - črno namizno,  I. kvalitete</t>
  </si>
  <si>
    <t>Kaki vanilija (Persimon) do 120 g / kos</t>
  </si>
  <si>
    <t>Kaki navaden, do 120 g / kos,  I. kvalitete</t>
  </si>
  <si>
    <t>Dateljni suhi,  brez koščic, I. kvalitete</t>
  </si>
  <si>
    <t>Čičerika, I. kvaliteta</t>
  </si>
  <si>
    <t>Hruškov kompot, manj sladek, min 50% plodu, pasteriliziran ali steriliziran, brez kemičnih konzervansov, pakiranje do 1000 g</t>
  </si>
  <si>
    <t>Ajdova moka, pakiranje do 1 kg</t>
  </si>
  <si>
    <t>Pirin zdrob, pakiranje do 1 kg</t>
  </si>
  <si>
    <t>Kosmiči - sojini, pakiranje do 1kg</t>
  </si>
  <si>
    <t>Pirini cmoki z mareličnim nadevom, do 50g/kom, pakiranje do 1 kg</t>
  </si>
  <si>
    <t>Keksi čajni, 350 g do 1 kg</t>
  </si>
  <si>
    <t>Koruzni vaflji, pakiranje do 150 g</t>
  </si>
  <si>
    <t>Čaj - metin, filter vrečke, pakiranje do 1 kg</t>
  </si>
  <si>
    <t xml:space="preserve">Čaj bezeg, filter vrečke, gastro pakiranje do 1 kg </t>
  </si>
  <si>
    <t>Čaj - divja češnja, filter vrečke, z naravno aromo,brez umetnih barvil, gastro pakiranje o,5 do 1 kg</t>
  </si>
  <si>
    <t>Pirini</t>
  </si>
  <si>
    <t>S pomarančo in čokolado</t>
  </si>
  <si>
    <t>S proseno kašo</t>
  </si>
  <si>
    <t>Pirini z bučnimi semeni</t>
  </si>
  <si>
    <t>Kamutovi z marmelado</t>
  </si>
  <si>
    <t>Mleko brez laktoze, 0,2 l</t>
  </si>
  <si>
    <t>Sojin jogurt, pakiranje do 200 g</t>
  </si>
  <si>
    <t>Sojin sladoled čokoladni, brez glutena in laktoze, pakirano porcijsko do 250 ml</t>
  </si>
  <si>
    <t>Piškoti različnih oblik, brez glutena, mleka, jajc, pakiranje do 200 g</t>
  </si>
  <si>
    <t>Rogljički croissant, brez glutena, pakiranje do 300 g</t>
  </si>
  <si>
    <t>RŽENO MEŠANO pekovsko pecivo različnih oblik (žemlja, kajzerica, bombeta, štručka ..), 6 dag/ kos, po potrebi prerezano</t>
  </si>
  <si>
    <t>Rženo mešano pekovsko pecivo različnih oblik (žemlja, kajzerica, bombeta, štručka ..), 8 dag/ kos, po potrebi prerezano</t>
  </si>
  <si>
    <t>KORUZNO MEŠANO pekovsko pecivo različnih oblik (žemlja, kajzerica, bombeta, štručka ..), 6 dag/ kos, po potrebi prerezano</t>
  </si>
  <si>
    <t>Štručka - sirova, min 14 % sira, 6 dag, po potrebi prerezano</t>
  </si>
  <si>
    <t>Štručka - sirova, min 14 % sira, 8 dag, po potrebi prerezano</t>
  </si>
  <si>
    <t>Štručka - makova, 6 dag, po potrebi prerezana</t>
  </si>
  <si>
    <t>Štručka - makova, 8 dag, po potrebi prerezana</t>
  </si>
  <si>
    <t>Pšenično pecivo z različnimi posipi (sezam, sončnice, bučna semena, 6 dag</t>
  </si>
  <si>
    <t>Pšenično pecivo z različnimi posipi (sezam, sončnice, bučna semena, 8 dag</t>
  </si>
  <si>
    <t>Rogljič, kruhov, 6 dag</t>
  </si>
  <si>
    <t>Rogljič, kruhov, 8 dag</t>
  </si>
  <si>
    <t>Lepinja, 8 dag</t>
  </si>
  <si>
    <t>Pica sir, šunka - teža 12 dag</t>
  </si>
  <si>
    <t>Pica sir - teža 12 dag</t>
  </si>
  <si>
    <t>Sendvič s šunko in sirom, 10 dag</t>
  </si>
  <si>
    <t xml:space="preserve">Vegetarianski sendvič, 12 dag </t>
  </si>
  <si>
    <t>Sendvič s puranjimi prsmi 100 g</t>
  </si>
  <si>
    <t>Pol beli kruh z manj soli v štruci, rezan po dogovoru</t>
  </si>
  <si>
    <t>Grisini s sezamom - 120-125 g</t>
  </si>
  <si>
    <t>Torta čokoladna ali sadna (30 kosov)</t>
  </si>
  <si>
    <t>Ajdovo mešano pekovsko pecivo z orehi 100 g</t>
  </si>
  <si>
    <t>Buhtelj z marmelado, 80 g</t>
  </si>
  <si>
    <t>Orehov štrukelj 100 do 120 g</t>
  </si>
  <si>
    <t>Sadni kruh v kosu, do 1 kg</t>
  </si>
  <si>
    <t>Limonin zgoščeni sok, 100%, brez dodanega sladkorja, umetnih sladil, arom in kem. konz., embalaža omogoča ponovno zapiranje, do 1L</t>
  </si>
  <si>
    <t>Sadno zelenjavni sok s korenjem, brez dodanega sladkorja, 100% sadni delež, 100% nepovratna embalaža, 0,2 lit</t>
  </si>
  <si>
    <t>MLEKO IN MLEČNI IZDELKI</t>
  </si>
  <si>
    <t xml:space="preserve">                         MESNI IZDELKI</t>
  </si>
  <si>
    <r>
      <t xml:space="preserve">                                 </t>
    </r>
    <r>
      <rPr>
        <b/>
        <sz val="14"/>
        <rFont val="Arial"/>
        <family val="2"/>
        <charset val="238"/>
      </rPr>
      <t xml:space="preserve">                      KONZERVIRANE  RIBE</t>
    </r>
  </si>
  <si>
    <t xml:space="preserve">          JAJCA</t>
  </si>
  <si>
    <r>
      <t xml:space="preserve">                                                                        </t>
    </r>
    <r>
      <rPr>
        <b/>
        <sz val="14"/>
        <rFont val="Arial"/>
        <family val="2"/>
        <charset val="238"/>
      </rPr>
      <t xml:space="preserve"> SVEŽA ZELENJAVA IN SADJE, SUHO SADJE</t>
    </r>
  </si>
  <si>
    <t xml:space="preserve">   </t>
  </si>
  <si>
    <t xml:space="preserve">                                             MLEVSKI  IZDELKI, ZAMRZNJENI IZDELKI</t>
  </si>
  <si>
    <t>KRUH IN PEKOVSKO PECIVO, TRAJNI IZDELKI, SLAŠČIČARSKI IZDELKI</t>
  </si>
  <si>
    <r>
      <t xml:space="preserve">                                                                                       </t>
    </r>
    <r>
      <rPr>
        <b/>
        <sz val="14"/>
        <rFont val="Arial"/>
        <family val="2"/>
        <charset val="238"/>
      </rPr>
      <t>SPLOŠNO PREHRAMBENO BLAGO</t>
    </r>
  </si>
  <si>
    <r>
      <t xml:space="preserve">                 </t>
    </r>
    <r>
      <rPr>
        <b/>
        <sz val="14"/>
        <rFont val="Arial"/>
        <family val="2"/>
        <charset val="238"/>
      </rPr>
      <t xml:space="preserve">  DIETNA ŽIVILA</t>
    </r>
  </si>
  <si>
    <t>Bio koruzni mešani kruh, rezan</t>
  </si>
  <si>
    <t>Bio ajdov mešani kruh, rezan</t>
  </si>
  <si>
    <t>Bio pirin mešani kruh, rezan</t>
  </si>
  <si>
    <t>Bio pšenični mešani kruh, rezan</t>
  </si>
  <si>
    <t>Bio ovseni mešani kruh, rezan</t>
  </si>
  <si>
    <t>Bio rženi mešani kruh, rezan</t>
  </si>
  <si>
    <t>Bio mešani kruh iz pšenice khorasan (kamutov), rezan</t>
  </si>
  <si>
    <t>1. SKLOP: MLEKO IN MLEČNI IZDELKI</t>
  </si>
  <si>
    <t>2. SKLOP: ŽIVILA IZ SHEM KAKOVOSTI (brez eko živil): MLEKO IN MLEČNI IZDELKI (npr.:izbrana kakovost)</t>
  </si>
  <si>
    <t>SKUPAJ  VREDNOST 1. SKLOPA</t>
  </si>
  <si>
    <t xml:space="preserve">SKUPAJ VREDNOST 2. SKLOPA: 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</si>
  <si>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4.Naročnik bo upošteval vrednost vpisane cene na enoto, zaokrožene na štiri decimalna mesta.</t>
    </r>
  </si>
  <si>
    <t>SKUPAJ 5. SKLOP</t>
  </si>
  <si>
    <t>SKUPAJ 6. SKLOP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</si>
  <si>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</si>
  <si>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 Stolpca ne izpolnjuje ponudnik na sklop 6., kjer je "shema kakovosti" zahtevana kot pogoj. Ponudnik, ki v stolpcu 10 navede, da  ponuja živila iz shem kakovosti, je dolžan v primeru izbora dobavljati živila enake kakovosti v celotnem trajanju okvirnega sporazuma.</t>
    </r>
  </si>
  <si>
    <t>SKUPAJ 7. SKLOP</t>
  </si>
  <si>
    <t>SKUPAJ 8. SKLOP</t>
  </si>
  <si>
    <t>59.</t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</si>
  <si>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stolpca 3).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</si>
  <si>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razen pri sklopih 9. in 10.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</si>
  <si>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stolpca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</si>
  <si>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stolpca 8). Vsoto ponudnik prepiše v ponudbeni obrazec pri ustreznem sklopu in merilu "Ponudbena vrednost".</t>
    </r>
  </si>
  <si>
    <t>SKUPAJ 12. SKLOP:</t>
  </si>
  <si>
    <t>SKUPAJ 13. SKLOP:</t>
  </si>
  <si>
    <t>SKUPAJ 14. SKLOP:</t>
  </si>
  <si>
    <t>SKUPAJ 15. SKLOP:</t>
  </si>
  <si>
    <t>SKUPAJ 16. SKLOP:</t>
  </si>
  <si>
    <t>SKUPAJ 17. SKLOP:</t>
  </si>
  <si>
    <t>SKUPAJ 20. SKLOP:</t>
  </si>
  <si>
    <t>SKUPAJ 22. SKLOP:</t>
  </si>
  <si>
    <r>
      <t xml:space="preserve">V </t>
    </r>
    <r>
      <rPr>
        <b/>
        <sz val="10"/>
        <rFont val="Arial Narrow"/>
        <family val="2"/>
        <charset val="238"/>
      </rPr>
      <t>stolpec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stolpca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</si>
  <si>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</si>
  <si>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 Stolpca ne izpolnjuje ponudnik na sklop 2., kjer je "shema kakovosti" zahtevana kot pogoj. Ponudnik, ki v stolpcu 10 navede, da  ponuja živila iz shem kakovosti, je dolžan v primeru izbora dobavljati živila enake kakovosti v celotnem trajanju okvirnega sporazuma.</t>
    </r>
  </si>
  <si>
    <t>Namazi različnih okusov (otroški, paradižnik-rukola, paprika, bazilika, drobnjak …), brez mleka, jajc, soje in glutena, do 100g</t>
  </si>
  <si>
    <t>Mandljev napitek, pakiranje do 1 l</t>
  </si>
  <si>
    <t>Čokoladni namaz brez jajc, mleka, glutena in oreščkov, pakiranje do 400 g</t>
  </si>
  <si>
    <t>Prepečenec brez glutena, mleka in jajc (kakovost Schar ali enakovredno), do 250 g</t>
  </si>
  <si>
    <t>Presta brez glutena, mleka in jajc, (kakovost Schar ali enakovredno), do 100 g</t>
  </si>
  <si>
    <t>Koruzni kosmiči brez glutena, mleka in jajc, (kakovost Schar ali enakovredno), do 500 g</t>
  </si>
  <si>
    <t>Namaz z olivami, pakiranje do 200 g</t>
  </si>
  <si>
    <t>Kava, mleta, 1/1, v kvaliteti barcaffe ali enakovredno</t>
  </si>
  <si>
    <t>Instant kava v zrncih (nescafe ali enakovredno)</t>
  </si>
  <si>
    <t>Maslo z manj maščobe, jogurtovo maslo (45% m) 150-250g</t>
  </si>
  <si>
    <t>Lešnikov kremni namaz (nutella ali enakovredno), 650g - 750 g</t>
  </si>
  <si>
    <t>Čaj planinski, filter vrečke, gastro pakiranje, 0,8 do 1,3 kg</t>
  </si>
  <si>
    <t>Čaj - otroški, filter vrečke, gastro pakiranje, 0,8 do 1,3 kg</t>
  </si>
  <si>
    <t>Čaj jagoda-vanilija, filter vrečke, gastro pakiranje, 750g do 1,3 kg</t>
  </si>
  <si>
    <t>Čaj šipek-hibiskus, filter vrečke,  gastro pakiranje, 0,8 do 1,3 kg</t>
  </si>
  <si>
    <t>Rogljički vanilijevi ali orehovi, 300 g - 1 kg</t>
  </si>
  <si>
    <t>Sladkor beli, 1 kg</t>
  </si>
  <si>
    <t>Kechap porcijski, 15g - 20g</t>
  </si>
  <si>
    <t>Gorčica porcijska, 15g - 25 g</t>
  </si>
  <si>
    <t>Olive, črne, brez koščic, 300g - 900 g</t>
  </si>
  <si>
    <t>Pecilni prašek – porcijski, 13g - 65 g</t>
  </si>
  <si>
    <t>Suhi kvas, 7g -35g</t>
  </si>
  <si>
    <t>Kvas – sveži, 40g-50g</t>
  </si>
  <si>
    <t>Cimet – porcijski, 35g - 45g</t>
  </si>
  <si>
    <t>Kardamom – porcijski, 10g-35g</t>
  </si>
  <si>
    <t>Timijan – porcijski, 17g - 40g</t>
  </si>
  <si>
    <t>Kumina, mleta – porcijska, 30g - 40g</t>
  </si>
  <si>
    <t>Bazilika – porcijska, 15g - 40g</t>
  </si>
  <si>
    <t>Pšenična moka, TIP 400 – ostra</t>
  </si>
  <si>
    <t>Kechap, 450 g - 500 g</t>
  </si>
  <si>
    <t>Janež – porcijski, 20g - 30g</t>
  </si>
  <si>
    <t>Sojin desert - navaden, brez dodanega sladkorja, pakiranje 120 do 250 g</t>
  </si>
  <si>
    <t>Sterilizirani koščki tune v oljčnem olju (večji koščki tune), v pločevinki, vsebuje minimalno 70 % tune, vsebnost soli do 1,24g / 100 g tune, pakiranje 1000 do 2000 g</t>
  </si>
  <si>
    <t>Sterilizirani koščki tune v oljčnem olju (Tunnus albacares), vsebuje minimalno 65 % tune, 80 g</t>
  </si>
  <si>
    <t>Čičerika, pasterizirana, pakirano do 800 g</t>
  </si>
  <si>
    <t>Bela polenta, pakiranje do 1kg</t>
  </si>
  <si>
    <t>Kis vinski (4 %), 1 L, pridelan po klasičnem naravnem postopku, brez dodanih arom in antioksidantov</t>
  </si>
  <si>
    <t>Kis jabolčni (5%), 1 L, pridelan po klasičnem naravnem postopku, brez antioksidantov</t>
  </si>
  <si>
    <t>Majoneza brez mlečnih sestavin in konzervansov, pakiranje 500 g do 750 g</t>
  </si>
  <si>
    <t>Zelenjavna pašteta, brez mleka, ml. sestavin in jajc, pakiranje od 30 g do 50 g</t>
  </si>
  <si>
    <t>Moka brez glutena (kakovost Schar ali enakovredno), pakirano do 1 kg</t>
  </si>
  <si>
    <t>Sadni müsli žita, brez dodanega sladkorja, pakiranje do 1 kg</t>
  </si>
  <si>
    <t>Kosmiči – rženi polnozrnati, pakiranje do 1 kg</t>
  </si>
  <si>
    <t>Hot dog štručka 120 g</t>
  </si>
  <si>
    <t>Pekovsko pecivo posebnih oblik (parkelj, zajček, srček …) 100 g</t>
  </si>
  <si>
    <t>Slanik, 5 dag</t>
  </si>
  <si>
    <t>Pica sir, šunka - teža 15 dag</t>
  </si>
  <si>
    <t>Pica sir - teža 15 dag</t>
  </si>
  <si>
    <t xml:space="preserve">Kokošja ali piščančja pašteta 27 - 30g </t>
  </si>
  <si>
    <t>Fižol, rjavi, pasteriziran, pakirano do 800 g</t>
  </si>
  <si>
    <t>Ovseni napitek, naravni okus, pakiranje 0,2 l do 0,25 l</t>
  </si>
  <si>
    <t>Rižev napitek, naravni okus, pakiranje 0,2 l do 0,25 l</t>
  </si>
  <si>
    <t>Olive brez koščic, neto količina 300 do 900 g</t>
  </si>
  <si>
    <t>Sterilizirano mleko (kratkotrajna sterilizacija), najmanj 3,2 % m.m., pakiranje 1L</t>
  </si>
  <si>
    <t>Sterilizirano mleko (kratkotrajna sterilizacija), 3,5% m.m., pakiranje 0,2 L, dodana slamica</t>
  </si>
  <si>
    <t>Sterilizirano mleko - deklarirano brez laktoze, 3,5% m.m., kratkotrajna sterilizacija, pakiranje 0,2 L</t>
  </si>
  <si>
    <t>Mleko čokoladno, kratka sterilizacija, do 3,2% m.m., pakiranje 0,2L, dodana slamica</t>
  </si>
  <si>
    <t>Surovo maslo 1. kvaitete, min 82% m.m.,brez konzervansov in aditivov, pakiranje 15 do 20g</t>
  </si>
  <si>
    <t>Surovo maslo 1. kvalitete, min 82% m.m.m, brez konzervansov in aditivov, pakiranje 125 do 250g</t>
  </si>
  <si>
    <t>Surovo maslo 1. kvalitete, min. 82 % m.m., brez konzervansov in aditivov, pakiranje 200 do 250 g</t>
  </si>
  <si>
    <t>Skuta, nepasirana iz pasteriziranega mleka, 30 do 40% m.m. v suhi snovi, pakiranje 1 do 5 kg</t>
  </si>
  <si>
    <t>Skuta s podloženim ali nadloženim sadjem, min 10% m.m. v suhi snovi, do 20% sadnega pripravka, brez dodanega sladkorja, pakuranje 110 do150g</t>
  </si>
  <si>
    <t>Poltrdi siri (GAUDA, EDAMEC, TRAPIST) min. 45% m.m. v suhi snovi, zorjen v foliji, vakumsko pakiranje do 3 kg</t>
  </si>
  <si>
    <t>Poltrdi polnomastni dimljen sir, min. 45% m.m. v suhi snovi, pakiranje od 1 do 3 kg</t>
  </si>
  <si>
    <t>Kajmak, pakiranje od 50 do 250 g (kot travniški)</t>
  </si>
  <si>
    <t>Probiotičen jogurt 1,0 do 3,5 % m.m., pakiranje 150 - 1000 g</t>
  </si>
  <si>
    <t>Grški tip jogurta, naravni, pakirano 150 do  200 g</t>
  </si>
  <si>
    <t>Jogurt sadni, brez dodanega sladkorja,140 g - 180g lonček, 3,2% mm</t>
  </si>
  <si>
    <t>Pinjenec, naravni z 0,5% mm, 150g - 220g</t>
  </si>
  <si>
    <t>Pinjenec, sadni z 0,5% mm, 180g - 220g</t>
  </si>
  <si>
    <t>Jogurtov smetana z dodatkom sadja, brez umetnih barvil in konzervansov, pakiranje 150-180g</t>
  </si>
  <si>
    <t>Mlečni napitek (kot riževo, ovseno, mandljevo mleko)150 - 200 ml</t>
  </si>
  <si>
    <t>Sadni kefir iz kefirjevih zrn, do 3,5% m.m., pakiranje: 150 do 180 g</t>
  </si>
  <si>
    <t>Sadni jogurt s celimi koščki sadja, vsebnost sladkorja do 10g/100g, 1,0 do 3,0% m.m., pakiranje 100do 150 g</t>
  </si>
  <si>
    <t>Sladoled kremni/mlečni, brez umetnih sladil z različnimi okusi, lonček, dodana žlička, pakiranje 80 do 140 ml</t>
  </si>
  <si>
    <t>Mlečni sladoled, deklariran BREZ LAKTOZE, do 125 ml</t>
  </si>
  <si>
    <t>Bio navadni jogurt, 3 do 3,6 % m.m., pakiranje - 1 L</t>
  </si>
  <si>
    <t xml:space="preserve">Hrenovke piščančje v naravnem ovoju, dnevno sveže, brez aditivov, teža hrenovke  80 - 100 g </t>
  </si>
  <si>
    <t>Mortadela, I. razred, narezana na rezine</t>
  </si>
  <si>
    <t>Kuhan pršut, 1. ali extra razreda, narezan na rezine, 20 do 25 g/ kos</t>
  </si>
  <si>
    <t xml:space="preserve">Piščančja hrenovka v naravnem ovoju,  90-110g </t>
  </si>
  <si>
    <t>Piščančja posebna salama, brez glutena, extra razred, min 70 % piščančjega mesa, v kosu ali narezana na rezine</t>
  </si>
  <si>
    <t>Pleskavica, perutninska (do 150g)</t>
  </si>
  <si>
    <t>Dimljena puranja šunka, nizka vsebnost maščob, vsebuje najmanj 80% puranjega mesa v kosu ali narezana na rezine</t>
  </si>
  <si>
    <t>Tunina ali lososova pašteta(32 - 34% tuninega mesa), 25 do 35g , brez konzervansov</t>
  </si>
  <si>
    <t>SKUPAJ 9. SKLOP</t>
  </si>
  <si>
    <t>Kokošja jajca A razred, prosta reja, velikost L, lupina rjave barve</t>
  </si>
  <si>
    <t>Bio kokošja jajca, A razred, velikost L</t>
  </si>
  <si>
    <t>Klementine, mandarine in križanci (mineole)</t>
  </si>
  <si>
    <t>Korenje rdeče - sveže, I. kvalitete</t>
  </si>
  <si>
    <t xml:space="preserve">                                                                   KONZERVIRANA ZELENJAVA IN SADJE, SADNI NAMAZI</t>
  </si>
  <si>
    <t>Mešani kompot, pasteriziran ali steriliziran, manj sladek,brez kemičnih konzervansov, pakiranje od 1 do 5 kg</t>
  </si>
  <si>
    <t>Jagodni kompot, manj sladek, min35% plodu, pasteriziran ali steriliziran, brez kemičnih konzervansov, pakiranje od 1- do 3 kg</t>
  </si>
  <si>
    <t>SADNI SOKOVI, LEDENI ČAJI, VODA, SMUTIJI, ŽITNE REZINE</t>
  </si>
  <si>
    <t>Sirup malina, pakiranje od 1 do 5 L</t>
  </si>
  <si>
    <t>Zelenjavni zrezki, 90 do 100g / kos, pakiranje do 2 kg</t>
  </si>
  <si>
    <t>Mafin, 50 -100 g, čokoladni</t>
  </si>
  <si>
    <t>Mafin, 50 -100 g, borovničev</t>
  </si>
  <si>
    <t>Pšenični polbeli kruh (T-850) od 0,7 do 1 kg, narezan in pakiran oz. po dogovoru</t>
  </si>
  <si>
    <t>Pšenični črni kruh (T 1100), od 0,7 do 1kg, narezan in pakiran oz. po dogovoru</t>
  </si>
  <si>
    <t>Koruzni mešani kruh, do 1 kg model, narezan oz. po dogovoru</t>
  </si>
  <si>
    <t>Pšenično POLNOZRNATO pekovsko pecivo različnih oblik (žemlja, kajzerica, bombeta, štručka, rogljič …), 60 g/ kos, po potrebi prerezano</t>
  </si>
  <si>
    <t>Pšenično polnozrnato  pekovsko pecivo različnih oblik (žemlja, kajzerica, bombeta, štručka, rogljič...), 80 g/ kos, po potrebi prerezano</t>
  </si>
  <si>
    <t>OVSENO MEŠANO pekovsko pecivo različnih oblik (žemlja, kajzerica, bombeta, štručka ..), 60 g/ kos, po potrebi prerezano</t>
  </si>
  <si>
    <t>Ovseno mešano pekovsko pecivo različnih oblik (žemlja, kajzerica, bombeta, štručka ..), 80 g/ kos, po potrebi prerezano</t>
  </si>
  <si>
    <t>Koruzno mešano pekovsko pecivo različnih oblik (žemlja, kajzerica, bombeta, štručka ..), 80 g/ kos, po potrebi prerezano</t>
  </si>
  <si>
    <t>PIRINO pekovsko pecivo različnih oblik (žemlja, kajzerica, bombeta, štručka,…) 60 g</t>
  </si>
  <si>
    <t>Pirino pekovsko pecivo različnih oblik (žemlja, kajzerica, bombeta, štručka,…) 80 g</t>
  </si>
  <si>
    <t>MLEČNO pekovsko pecivo različnih oblik (štručka, rogjič, polžek …) 60 g</t>
  </si>
  <si>
    <t>Mlečno pekovsko pecivo različnih oblik (štručka, rogjič, polžek …) 80 g</t>
  </si>
  <si>
    <t>Visoko proteinsko pekovsko pecivo različnih oblik (skutna žemlja, bombeta, štručka) 80 g</t>
  </si>
  <si>
    <t>AJDOVO MEŠANO pekovsko pecivo različnih oblik (žemlja, kajzerica, bombeta, štručka, rogljič ..), 60 g/ kos, po potrebi prerezano</t>
  </si>
  <si>
    <t>Ajdovo mešano pekovsko pecivo različnih oblik (žemlja, kajzerica, bombeta, štručka, rogljič ..), 80 g/ kos, po potrebi prerezano</t>
  </si>
  <si>
    <t>Burek jabolčni, 220 g</t>
  </si>
  <si>
    <t>Burek jabolčni, 130 g</t>
  </si>
  <si>
    <t>Francoski rogljič s čokoladnim polnilom, 70 do 90 g</t>
  </si>
  <si>
    <t>Sirov polžek, 80 g</t>
  </si>
  <si>
    <t>Sirov polžek, 140 g</t>
  </si>
  <si>
    <t>Potica (orehova, kokosova, lešnikova, rozinova,  pehtranova, rožičeva)</t>
  </si>
  <si>
    <t>Pecivo s koprivo, 60 g</t>
  </si>
  <si>
    <t>Pecivo s koprivo, 80 g</t>
  </si>
  <si>
    <t>Pecivo s kaljenimi semeni, 70 g</t>
  </si>
  <si>
    <t>Prepečenec polnozrnati, porcijski v rezinah</t>
  </si>
  <si>
    <t>Grisini z oljčnim oljem, pakiranje od 20 do 30 g</t>
  </si>
  <si>
    <t>Presta, lužena, od 80 do 100 g</t>
  </si>
  <si>
    <t>Presta, manj slana, 30 - 40 g</t>
  </si>
  <si>
    <t>Minjoni, sadni ali čokoladni, do 50 g</t>
  </si>
  <si>
    <t>Kremna rezina, vsaj 50 % živalske smetane od 100 do 140 g</t>
  </si>
  <si>
    <t>Ježek čokoladni 60 g</t>
  </si>
  <si>
    <t>Marmorni kolač, 80 g</t>
  </si>
  <si>
    <t>Bučna semena</t>
  </si>
  <si>
    <t xml:space="preserve">Kakav v prahu, min 20 % kakavovega masla, pakiranje od 1 do 3 kg </t>
  </si>
  <si>
    <t xml:space="preserve">Instant bela kava, pakiranje 0,4 do 0,5 kg (kvaliteta Benquick ali enakovredno) </t>
  </si>
  <si>
    <t>Mešanica kavnih nadomestkov (pražen ječmen, pražena korenina cikorije) pakiranje 500 do 1000 g</t>
  </si>
  <si>
    <t>Mešanica v prahu za pripravo kakavovega napitka (enakovredno kot Nesquick), pakiranje od 800 do 1000 g</t>
  </si>
  <si>
    <t>Koruzni škrob, brez glutena, pakiranje do 500 g (enakovredno gustinu)</t>
  </si>
  <si>
    <t>Vanilin sladkor – porcijski, 10g – 50g</t>
  </si>
  <si>
    <t>Vinski kamen, do 35 g</t>
  </si>
  <si>
    <t>Morska sol, fino mleta, brez dodanih sredstev za srijemanje, pakiranje do 1 kg</t>
  </si>
  <si>
    <t>Masleni piškoti, pakiranje do 1 kg</t>
  </si>
  <si>
    <t>Med cvetlični, pakiranje do 3 kg, kakovost SMGO</t>
  </si>
  <si>
    <t>Bio riževi vaflji, pakiranje do 150 g, navadni brez soli</t>
  </si>
  <si>
    <t>Bio riževi vaflji, z morsko soljo, pakiranje od 100 do150 g</t>
  </si>
  <si>
    <t>Bio riževi vaflji, z jogurtom, pakiranje od 100 do 150 g</t>
  </si>
  <si>
    <t>Bio riževi vaflji,pakiranje od 1 obliti s čokolado, najmanj 50 % kakava v čokoladi, pakiranje od 100 do 150 g</t>
  </si>
  <si>
    <t>60.</t>
  </si>
  <si>
    <t>62.</t>
  </si>
  <si>
    <t xml:space="preserve">Sojin puding, vanilija, čokolada, pakiraje 110-140g </t>
  </si>
  <si>
    <t>Koruzni kruhki, kakovost Organ, pakiranje do 125 g</t>
  </si>
  <si>
    <t>Biskvit brez glutena, sadna, (kakovost Organ ali enakovredno), pakiranje do 200 g</t>
  </si>
  <si>
    <t>Kruh, brez mleka, jajc in glutena (enakovredno pan care Schar), pakiranje do 400 g</t>
  </si>
  <si>
    <t>Prosen zdrob brez glutena, mleka, jajc, pakiranje do 250 g</t>
  </si>
  <si>
    <t>Grisini brez glutena, pakiranje do 150 g</t>
  </si>
  <si>
    <t>Eko jabolčni sok, 100 % SD,pakiranje 1 L</t>
  </si>
  <si>
    <t>Eko sok jabolko, breskev, korenje, 100% SD,pakiranje 1L</t>
  </si>
  <si>
    <t xml:space="preserve">1. </t>
  </si>
  <si>
    <t xml:space="preserve">2. </t>
  </si>
  <si>
    <t>Eko goveje hrenovke, 100 % goveje meso</t>
  </si>
  <si>
    <t>Eko telečje hrenovke</t>
  </si>
  <si>
    <t xml:space="preserve">Masleni keksi </t>
  </si>
  <si>
    <t>Pirini s proseno kašo</t>
  </si>
  <si>
    <t>Bio mleko, pasterizirano, min. 3,2 m.m., pakiranje 1 do 10 L (vedro, ročka, vrečka )</t>
  </si>
  <si>
    <t xml:space="preserve">Bio kefir, iz tradicionalnih kefirjevih zrn, 3 do 3,5 m.m., pakiranje   150g - 180g </t>
  </si>
  <si>
    <t>Bio kefir sadni, iz tradicionalnih kefirjevih zrn, 3 do 3,5 m.m., do 10g/100g izdelka skupnih sladkorjev, pakiranje 150g - 180g</t>
  </si>
  <si>
    <t>Bio kislo mleko, iz pasteriziranega mleka, 3 - 5 m.m., pakiranje 150 do 180 g</t>
  </si>
  <si>
    <t>Bio sadni jogurt, 3 do 3,6 % m.m., pakiranje - 1 L</t>
  </si>
  <si>
    <t>Bio navadni jogurt, 3 do 3,6 % m.m., pakiranje 150 do 250 g</t>
  </si>
  <si>
    <t>Bio sadni jogurt, 1,5 do 3,5 % m.m., do 10g/100g izdelka skupnih sladkorjev, pakiranje 150 - 250 g</t>
  </si>
  <si>
    <t xml:space="preserve">Bio mleko z vanilijo, 3,5% m.m. 150-180 ml  </t>
  </si>
  <si>
    <t xml:space="preserve">Bio mleko z vanilijo, 3,5% m.m., 10 l  </t>
  </si>
  <si>
    <t>Bio navadni jogurt z bio hrustljavimi kosmiči z medom (25-30g), do 200 g</t>
  </si>
  <si>
    <t>Francoski masleni rogljič, 60 g</t>
  </si>
  <si>
    <t>Mini francoski rogljič, do 35 g</t>
  </si>
  <si>
    <t>Mini žepki s sadnim, čokoladnim, kokosovim nadevom do 40 g</t>
  </si>
  <si>
    <t>Kraljeva štručka s koprivo do 80 g</t>
  </si>
  <si>
    <t>Sirove štručke - dopeka do 80 g</t>
  </si>
  <si>
    <t>Polnozrnate štručke - dopeka do 80 g</t>
  </si>
  <si>
    <t>Koruzni zdrob, pakiranje od 1 do 5 kg</t>
  </si>
  <si>
    <t>Pšenični zdrobi, pakiranaje od 1 do 5 kg</t>
  </si>
  <si>
    <t>Polnozrnata pšenična moka, pakiranje po 1 kg</t>
  </si>
  <si>
    <t>Pirini kosmiči, pakiranje do 1 kg</t>
  </si>
  <si>
    <t>Ovseni kosmiči pakiranje do 1kg</t>
  </si>
  <si>
    <t xml:space="preserve">Musli sadni,  pakiranje od 700 do 1000 g </t>
  </si>
  <si>
    <t xml:space="preserve">Musli s čokolado, pakiranje od 700 do 1000 g </t>
  </si>
  <si>
    <t>Indijanček, do 80 g</t>
  </si>
  <si>
    <t>Sacharjeve rezine do 80 g</t>
  </si>
  <si>
    <t>Gibanica, do 250 g</t>
  </si>
  <si>
    <t>Veganski sendvič, 12 dag</t>
  </si>
  <si>
    <t>Vaflji iz čičerikine moke</t>
  </si>
  <si>
    <t>Vaflji iz lečine moke</t>
  </si>
  <si>
    <t>61.</t>
  </si>
  <si>
    <t>63.</t>
  </si>
  <si>
    <t xml:space="preserve">Graham kruh, do 1 kg, rezan oz. po dogovoru               </t>
  </si>
  <si>
    <t>Ovseni mešani kruh do 1 kg, rezan in pakiran</t>
  </si>
  <si>
    <t>Kruh s semeni, do 1kg, rezan in pakiran</t>
  </si>
  <si>
    <t>Pšenično BELO pekovsko pecivo različnih oblik (žemlja, kajzerica, bombeta, štručka), 60 g/ kos, po potrebi prerezano</t>
  </si>
  <si>
    <t>Pšenično belo pekovsko pecivo različnih oblik (žemlja, kajzerica, bombeta, štručka), 80 g/ kos, po potrebi prerezano</t>
  </si>
  <si>
    <t>Pšenično črno pekovsko pecivo različnih oblik (žemlja, kajzerica, bombeta, štručka), 80 g/ kos, po potrebi prerezano</t>
  </si>
  <si>
    <t>Francoski polnozrnati rogljič z mareličnim polnilom, 70 do 90 g</t>
  </si>
  <si>
    <t>Biskvitni kolač (z lešniki, pehtranom), pakiranje 2,5 - 4 kg</t>
  </si>
  <si>
    <t>Sirni smetanov namaz, 20 do 30% m.m., pakiranje do 3 kg</t>
  </si>
  <si>
    <t>Navadni jogurt, deklariran BREZ LAKTOZE, pakiranje  0,25 L</t>
  </si>
  <si>
    <t>Sadbi jogurt, deklariran BREZ LAKTOZE, pakiranje  0,25 L</t>
  </si>
  <si>
    <t>Jogurt navadni, 150g - 180g lonček, 3,2 % m.m.</t>
  </si>
  <si>
    <t>Probiotično fermentirano mleko, 1,0 do 3,5% m.m., pakiranje 150-180 g</t>
  </si>
  <si>
    <t>Sadni jogurt z žiti, do180g</t>
  </si>
  <si>
    <t>Kefir iz kefirjevih zrn, navadni, do 3,5% m.m., pakiranje do 200 g</t>
  </si>
  <si>
    <t>Skuta, 100 g</t>
  </si>
  <si>
    <t>Maslo brez laktoze, 125 g</t>
  </si>
  <si>
    <t>Kisla smetana brez laktoze, 180 g</t>
  </si>
  <si>
    <t>Pasterizirano mleko, 3,5 % m.m., pakiranje 5 do 10 L, vedro, vreča</t>
  </si>
  <si>
    <t>Kislo mleko iz homogeniziranega mleka, 3,2 do 3,5 % m.m., pakiranje: lonček 180g</t>
  </si>
  <si>
    <t>Sadni jogurt sproteini, pakiranje od 200-350 g</t>
  </si>
  <si>
    <t>Puding,mlečni, vanilija, pakiranje od 150 g - 180 g</t>
  </si>
  <si>
    <t>Puding, mlečni, čokolada,pakiranje 150g - 180 g</t>
  </si>
  <si>
    <t>Mlečni desert z različnimi okusi 150 g</t>
  </si>
  <si>
    <t>Sladoled kremni/mlečni brez umetnih sladil, kornet, različni okusi, 100 - 125 ml</t>
  </si>
  <si>
    <t>Sladoled kremni/mlečni, brez umetnih sladil z različnimi okusi, sladoled na palčki, pakiranje 65 do 120 ml</t>
  </si>
  <si>
    <t>Pšenično ČRNO pekovsko pecivo različnih oblik (žemlja, kajzerica, bombeta, štručka, pletenica …),60 g/ kos, po potrebi prerezano</t>
  </si>
  <si>
    <t>Burek, mesni,130 g</t>
  </si>
  <si>
    <t>Burek, skutni, 130 g</t>
  </si>
  <si>
    <t>Burek, skutni, 60 g</t>
  </si>
  <si>
    <t>Burek skutni, 220 g</t>
  </si>
  <si>
    <t>Burek veganski, 220 g</t>
  </si>
  <si>
    <t>Lepinja, 6 dag</t>
  </si>
  <si>
    <t>Francoski polnozrnati rogljič, prazen, 60 do 70 g</t>
  </si>
  <si>
    <t>Masleni francoski rogljič, prazen, 70 do 90 g</t>
  </si>
  <si>
    <t>Krof z marelično marmelado, 80 g</t>
  </si>
  <si>
    <t>Rogljič brez mleka in jajc, z mareličnim polnilom, 70 do 80 g</t>
  </si>
  <si>
    <t>Blazinica s chia semeni, 80 g</t>
  </si>
  <si>
    <t>Blazinice razni nadevi, 80 g (čokolada, sadna)</t>
  </si>
  <si>
    <t>Več zrnato pecivo, 60 g</t>
  </si>
  <si>
    <t>Več zrnato pecivo, 80 g</t>
  </si>
  <si>
    <t>Lešniki - oluščeni, do 1 kg, I. kvalitete</t>
  </si>
  <si>
    <t>Lešniki, I. kvalitete, pakiranje do 1 kg</t>
  </si>
  <si>
    <t>Mandeljni, I. kvalitete, pakiranje do 1 kg</t>
  </si>
  <si>
    <t>Rozine brez konzervansov (nežveplane), I. kvalitete, pakiranje do 1 kg</t>
  </si>
  <si>
    <t>Suhe brusnice brez konzervansov, brez dodanega sladkorja, razred I, pakiranje do 1 kg</t>
  </si>
  <si>
    <t>Suhi kaki, pakiranjedo 1 kg, I. kvalitete</t>
  </si>
  <si>
    <t>Sadno žitna rezina - pakirana  35 g, najmanj 80 % sadnega deleža</t>
  </si>
  <si>
    <t>Sadna žitna rezina, pakirana 35 g, najmanj 90% sadja s temno čokolado</t>
  </si>
  <si>
    <t>SKUPAJ 24. SKLOP:</t>
  </si>
  <si>
    <t>30. SKLOP: DIETNA ŽIVILA</t>
  </si>
  <si>
    <t xml:space="preserve">SKUPAJ 30. SKLOP: </t>
  </si>
  <si>
    <t>7. SKLOP: ŽIVILA IZ SHEM KAKOVOSTI (brez eko živil): PERUTNINSKI IZDELKI (npr.: višja kakovost ali izbrana kakovost)</t>
  </si>
  <si>
    <t>3. SKLOP: EKO MLEKO IN MLEČNI IZDELKI IZ KRAVJEGA MLEKA</t>
  </si>
  <si>
    <t xml:space="preserve">SKUPAJ VREDNOST 3. SKLOPA: </t>
  </si>
  <si>
    <t>SKUPAJ 25. SKLOP:</t>
  </si>
  <si>
    <t>4. SKLOP: MESNI IZDELKI</t>
  </si>
  <si>
    <t xml:space="preserve">5. SKLOP:  PERUTNINSKE MESNINE </t>
  </si>
  <si>
    <t>6. SKLOP: PAŠTETE</t>
  </si>
  <si>
    <t>SKUPAJ 4. SKLOP:</t>
  </si>
  <si>
    <t>9. SKLOP: KONZERVIRANI RIBJI IZDELKI</t>
  </si>
  <si>
    <t>10. SKLOP: JAJCA</t>
  </si>
  <si>
    <t>SKUPAJ 10. SKLOP</t>
  </si>
  <si>
    <t>11. SKLOP: EKO (BIO) JAJCA</t>
  </si>
  <si>
    <t>SKUPAJ 11. SKLOP</t>
  </si>
  <si>
    <t>12. sklop: SVEŽA ZELENJAVA IN SVEŽE SADJE</t>
  </si>
  <si>
    <t>13. sklop: ŽIVILA IZ SHEM KAKOVOSTI (brez eko živil): JABOLKA (npr. integrirana pridelava ali izbrana kakovost)</t>
  </si>
  <si>
    <t>14.  sklop: SUHO SADJE</t>
  </si>
  <si>
    <t>15. sklop: KONZERVIRANO SADJE IN ZELENJAVA, SADNI NAMAZI</t>
  </si>
  <si>
    <t>16. sklop: 100 % SADNI SOKOVI</t>
  </si>
  <si>
    <t>17. sklop: EKO SOKOVI</t>
  </si>
  <si>
    <t>18. sklop: LEDENI ČAJI IN VODE</t>
  </si>
  <si>
    <t>SKUPAJ 18. SKLOP:</t>
  </si>
  <si>
    <t>19. sklop: SMUTIJI IN SADNO ŽITNE REZINE</t>
  </si>
  <si>
    <t>SKUPAJ 19. SKLOP:</t>
  </si>
  <si>
    <t>20. sklop: MLEVSKI IZDELKI, KOSMIČI</t>
  </si>
  <si>
    <t>21. sklop: ZAMRZNJENI IZDELKI IZ TESTA</t>
  </si>
  <si>
    <t>SKUPAJ 21. SKLOP:</t>
  </si>
  <si>
    <t>22. sklop: KRUH IN PEKOVSKO PECIVO BREZ ADITIVOV</t>
  </si>
  <si>
    <t>23. sklop: EKO KRUH</t>
  </si>
  <si>
    <t xml:space="preserve">SKUPAJ 23. SKLOP: </t>
  </si>
  <si>
    <t>24. sklop: IZDELKI IZ LISTNATEGA, KVAŠENEGA IN VLEČENEGA TESTA (vsebnost transmaščobnih kislin do 2%)</t>
  </si>
  <si>
    <t>25. sklop:  SENDVIČI</t>
  </si>
  <si>
    <t>26. sklop: TRAJNI PEKOVSKI IZDELKI</t>
  </si>
  <si>
    <t>SKUPAJ 26. SKLOP:</t>
  </si>
  <si>
    <t>27. sklop: SLAŠČIČARSKI IZDELKI</t>
  </si>
  <si>
    <t>SKUPAJ 27. SKLOP:</t>
  </si>
  <si>
    <t>28. sklop: EKO KEKSI</t>
  </si>
  <si>
    <t xml:space="preserve">SKUPAJ 28. SKLOP: </t>
  </si>
  <si>
    <t>29. SKLOP: SPLOŠNO PREHRAMBENO BLAGO</t>
  </si>
  <si>
    <t xml:space="preserve">SKUPAJ VREDNOST 29. SKLOPA: </t>
  </si>
  <si>
    <t>8 88888</t>
  </si>
  <si>
    <t>8. SKLOP - EKO HRENOVKE</t>
  </si>
  <si>
    <t xml:space="preserve">  </t>
  </si>
  <si>
    <t>Marmelada porcijska 15 - 28g, različne vrste</t>
  </si>
  <si>
    <t>Marmelada - slivova, min. 50 g s.d. na 100 g živil, brez kemičnih konzervansov in sladil, pakiranje do 1000 g</t>
  </si>
  <si>
    <t>Marmelada - marelična, min. 50 g s.d. na 100 g živil, brez kemičnih konzervansov in sladil, pakiranje do 1000 g</t>
  </si>
  <si>
    <t>Džem - jagoda, min. 45 % s.d. , max. 40 g sladkorja/ 100 g izdelka, brez kemičnih konzervansov in sladil, pakiranje do 1000 g</t>
  </si>
  <si>
    <t>Mešana marmelada, min. 50 g s.d. na 100 g živil, brez kemičnih konzervansov in sladil, pakiranje do 1000 g</t>
  </si>
  <si>
    <r>
      <t xml:space="preserve">Kozje mleko, </t>
    </r>
    <r>
      <rPr>
        <b/>
        <sz val="11"/>
        <color rgb="FFFF0000"/>
        <rFont val="Arial"/>
        <family val="2"/>
        <charset val="238"/>
      </rPr>
      <t>pakiranje od 0,2L do 0,5L</t>
    </r>
  </si>
  <si>
    <r>
      <t>Sladoled kremni/mlečni brez umetnih sladil z različnimi okusi</t>
    </r>
    <r>
      <rPr>
        <b/>
        <sz val="11"/>
        <color rgb="FFFF0000"/>
        <rFont val="Arial"/>
        <family val="2"/>
        <charset val="238"/>
      </rPr>
      <t>, pakiranje 3000 ml do največ 2L</t>
    </r>
  </si>
  <si>
    <r>
      <t xml:space="preserve">Ledeni čaj brez konzervansov </t>
    </r>
    <r>
      <rPr>
        <strike/>
        <sz val="9"/>
        <color rgb="FFFF0000"/>
        <rFont val="Cambria"/>
        <family val="1"/>
        <charset val="238"/>
      </rPr>
      <t>in z manj dodanega sladkorja</t>
    </r>
    <r>
      <rPr>
        <b/>
        <sz val="9"/>
        <color rgb="FFFF0000"/>
        <rFont val="Cambria"/>
        <family val="1"/>
        <charset val="238"/>
      </rPr>
      <t>, 0,2 L</t>
    </r>
  </si>
  <si>
    <r>
      <t xml:space="preserve">Sadno žitna rezina - </t>
    </r>
    <r>
      <rPr>
        <b/>
        <sz val="9"/>
        <color rgb="FFFF0000"/>
        <rFont val="Arial"/>
        <family val="2"/>
        <charset val="238"/>
      </rPr>
      <t>pakirana  30 g</t>
    </r>
    <r>
      <rPr>
        <sz val="9"/>
        <rFont val="Arial"/>
        <family val="2"/>
        <charset val="238"/>
      </rPr>
      <t>, najmanj 30 % sadnega deleža z jogurtom</t>
    </r>
  </si>
  <si>
    <r>
      <t>Kosmiči - pšenični s čokolado in lešniki, instant,</t>
    </r>
    <r>
      <rPr>
        <b/>
        <sz val="11"/>
        <color rgb="FFFF0000"/>
        <rFont val="Arial Narrow"/>
        <family val="2"/>
        <charset val="238"/>
      </rPr>
      <t xml:space="preserve"> pakiranje 1800g </t>
    </r>
    <r>
      <rPr>
        <sz val="11"/>
        <rFont val="Arial Narrow"/>
        <family val="2"/>
        <charset val="238"/>
      </rPr>
      <t>(enakovredno Čokolešniku)</t>
    </r>
  </si>
  <si>
    <r>
      <t xml:space="preserve">Grisini s semeni, </t>
    </r>
    <r>
      <rPr>
        <b/>
        <sz val="9"/>
        <color rgb="FFFF0000"/>
        <rFont val="Arial"/>
        <family val="2"/>
        <charset val="238"/>
      </rPr>
      <t>80 g - 125 g, lahko v pakiranju 2x125g</t>
    </r>
  </si>
  <si>
    <r>
      <t>Prepečenec, p</t>
    </r>
    <r>
      <rPr>
        <b/>
        <sz val="9"/>
        <color rgb="FFFF0000"/>
        <rFont val="Arial"/>
        <family val="2"/>
        <charset val="238"/>
      </rPr>
      <t>orcijski v rezinah, pakiranje 20-36 g</t>
    </r>
  </si>
  <si>
    <r>
      <t xml:space="preserve">Hrustljavi kruhki (rženi, koruzni), </t>
    </r>
    <r>
      <rPr>
        <b/>
        <sz val="9"/>
        <color rgb="FFFF0000"/>
        <rFont val="Arial"/>
        <family val="2"/>
        <charset val="238"/>
      </rPr>
      <t>pakiranje 125 do 180 g</t>
    </r>
  </si>
  <si>
    <r>
      <t>Jedilna čokolada, min.</t>
    </r>
    <r>
      <rPr>
        <b/>
        <sz val="11"/>
        <color rgb="FFFF0000"/>
        <rFont val="Arial Narrow"/>
        <family val="2"/>
        <charset val="238"/>
      </rPr>
      <t>45%kakavov delež</t>
    </r>
    <r>
      <rPr>
        <sz val="11"/>
        <rFont val="Arial Narrow"/>
        <family val="2"/>
        <charset val="238"/>
      </rPr>
      <t>, pakiranje do 0,5 kg</t>
    </r>
  </si>
  <si>
    <r>
      <t xml:space="preserve">Rižev desert z </t>
    </r>
    <r>
      <rPr>
        <b/>
        <sz val="11"/>
        <color rgb="FFFF0000"/>
        <rFont val="Arial Narrow"/>
        <family val="2"/>
        <charset val="238"/>
      </rPr>
      <t>okusom vanilije, brez konzervansov</t>
    </r>
    <r>
      <rPr>
        <sz val="11"/>
        <rFont val="Arial Narrow"/>
        <family val="2"/>
        <charset val="238"/>
      </rPr>
      <t xml:space="preserve"> pakiranje 100 do 250g</t>
    </r>
  </si>
  <si>
    <r>
      <t xml:space="preserve">Margarina min 40 % maščobe, brez mleka in mlečnih sestavin (kakovost Vitagen ali enakovredno), vsebnost trans maščobnih kislin pod 2%, pakiranje </t>
    </r>
    <r>
      <rPr>
        <b/>
        <sz val="11"/>
        <color rgb="FFFF0000"/>
        <rFont val="Arial Narrow"/>
        <family val="2"/>
        <charset val="238"/>
      </rPr>
      <t>do 250 g lahko tudi 225g</t>
    </r>
  </si>
  <si>
    <r>
      <t>Piškoti s koščki jabolk, brez glutena, pakiranje do 200 g,</t>
    </r>
    <r>
      <rPr>
        <b/>
        <sz val="11"/>
        <color rgb="FFFF0000"/>
        <rFont val="Arial Narrow"/>
        <family val="2"/>
        <charset val="238"/>
      </rPr>
      <t xml:space="preserve"> lahko tudi z okusom jabolko - cimet v pakiranju 9x19,44g</t>
    </r>
  </si>
  <si>
    <r>
      <t xml:space="preserve">Sadno žitna rezina s sadjem brez mleka, jajc in glutena, </t>
    </r>
    <r>
      <rPr>
        <b/>
        <sz val="11"/>
        <color rgb="FFFF0000"/>
        <rFont val="Arial Narrow"/>
        <family val="2"/>
        <charset val="238"/>
      </rPr>
      <t>24g do 40 g</t>
    </r>
  </si>
  <si>
    <r>
      <t>Mafini brez glutena, jajc in mleka, pakiranje do 250 g</t>
    </r>
    <r>
      <rPr>
        <b/>
        <sz val="11"/>
        <color rgb="FFFF0000"/>
        <rFont val="Arial Narrow"/>
        <family val="2"/>
        <charset val="238"/>
      </rPr>
      <t>, lahko browni, ki vsebuje sledove jajc</t>
    </r>
  </si>
  <si>
    <r>
      <t>Koruzni kosmiči, brez dodanega sladkorja,</t>
    </r>
    <r>
      <rPr>
        <b/>
        <sz val="11"/>
        <color rgb="FFFF0000"/>
        <rFont val="Arial Narrow"/>
        <family val="2"/>
        <charset val="238"/>
      </rPr>
      <t xml:space="preserve"> pakiranje od 0,5 do 2 kg</t>
    </r>
  </si>
  <si>
    <r>
      <t xml:space="preserve">Sojin napitek - </t>
    </r>
    <r>
      <rPr>
        <b/>
        <strike/>
        <sz val="11"/>
        <color rgb="FFFF0000"/>
        <rFont val="Arial Narrow"/>
        <family val="2"/>
        <charset val="238"/>
      </rPr>
      <t>vanilijev</t>
    </r>
    <r>
      <rPr>
        <sz val="11"/>
        <rFont val="Arial Narrow"/>
        <family val="2"/>
        <charset val="238"/>
      </rPr>
      <t>, pakiranje do 0,25 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</si>
</sst>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46" x14ac:knownFonts="1">
    <font>
      <sz val="10"/>
      <name val="Arial"/>
      <charset val="238"/>
    </font>
    <font>
      <sz val="10"/>
      <name val="Arial Narrow"/>
      <family val="2"/>
      <charset val="238"/>
    </font>
    <font>
      <sz val="8"/>
      <name val="Arial"/>
      <family val="2"/>
      <charset val="238"/>
    </font>
    <font>
      <b/>
      <sz val="10"/>
      <name val="Arial Narrow"/>
      <family val="2"/>
      <charset val="238"/>
    </font>
    <font>
      <b/>
      <sz val="6"/>
      <name val="Arial Narrow"/>
      <family val="2"/>
      <charset val="238"/>
    </font>
    <font>
      <sz val="6"/>
      <name val="Arial Narrow"/>
      <family val="2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 Narrow"/>
      <family val="2"/>
      <charset val="238"/>
    </font>
    <font>
      <sz val="10"/>
      <color indexed="8"/>
      <name val="Calibri"/>
      <family val="2"/>
      <charset val="238"/>
    </font>
    <font>
      <sz val="10"/>
      <color indexed="8"/>
      <name val="Arial Narrow"/>
      <family val="2"/>
      <charset val="238"/>
    </font>
    <font>
      <b/>
      <u/>
      <sz val="9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sz val="12"/>
      <name val="Arial Narrow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Narrow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9"/>
      <color rgb="FF92D050"/>
      <name val="Arial Narrow"/>
      <family val="2"/>
      <charset val="238"/>
    </font>
    <font>
      <sz val="9"/>
      <color rgb="FF92D050"/>
      <name val="Arial Narrow"/>
      <family val="2"/>
      <charset val="238"/>
    </font>
    <font>
      <b/>
      <sz val="9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trike/>
      <sz val="11"/>
      <color rgb="FFFF0000"/>
      <name val="Arial"/>
      <family val="2"/>
      <charset val="238"/>
    </font>
    <font>
      <b/>
      <strike/>
      <sz val="9"/>
      <color rgb="FFFF0000"/>
      <name val="Arial"/>
      <family val="2"/>
      <charset val="238"/>
    </font>
    <font>
      <strike/>
      <sz val="9"/>
      <name val="Arial Narrow"/>
      <family val="2"/>
      <charset val="238"/>
    </font>
    <font>
      <strike/>
      <sz val="9"/>
      <name val="Cambria"/>
      <family val="1"/>
      <charset val="238"/>
    </font>
    <font>
      <strike/>
      <sz val="9"/>
      <color rgb="FFFF0000"/>
      <name val="Cambria"/>
      <family val="1"/>
      <charset val="238"/>
    </font>
    <font>
      <b/>
      <strike/>
      <sz val="9"/>
      <color rgb="FFFF0000"/>
      <name val="Cambria"/>
      <family val="1"/>
      <charset val="238"/>
    </font>
    <font>
      <b/>
      <sz val="9"/>
      <color rgb="FFFF0000"/>
      <name val="Cambria"/>
      <family val="1"/>
      <charset val="238"/>
    </font>
    <font>
      <sz val="9"/>
      <name val="Cambria"/>
      <family val="1"/>
      <charset val="238"/>
    </font>
    <font>
      <b/>
      <sz val="11"/>
      <color rgb="FFFF0000"/>
      <name val="Arial Narrow"/>
      <family val="2"/>
      <charset val="238"/>
    </font>
    <font>
      <b/>
      <strike/>
      <sz val="11"/>
      <color rgb="FFFF0000"/>
      <name val="Arial Narrow"/>
      <family val="2"/>
      <charset val="238"/>
    </font>
    <font>
      <b/>
      <strike/>
      <sz val="9"/>
      <color rgb="FFFF0000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7" fillId="4" borderId="0" applyNumberFormat="0" applyBorder="0" applyAlignment="0" applyProtection="0"/>
    <xf numFmtId="0" fontId="7" fillId="0" borderId="0"/>
    <xf numFmtId="0" fontId="12" fillId="0" borderId="0"/>
    <xf numFmtId="0" fontId="7" fillId="0" borderId="0"/>
  </cellStyleXfs>
  <cellXfs count="37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" fontId="1" fillId="0" borderId="0" xfId="0" applyNumberFormat="1" applyFont="1"/>
    <xf numFmtId="4" fontId="5" fillId="0" borderId="0" xfId="0" applyNumberFormat="1" applyFont="1" applyAlignment="1">
      <alignment horizontal="center" vertical="top" wrapText="1"/>
    </xf>
    <xf numFmtId="4" fontId="5" fillId="2" borderId="0" xfId="0" applyNumberFormat="1" applyFont="1" applyFill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3" fontId="4" fillId="0" borderId="0" xfId="0" quotePrefix="1" applyNumberFormat="1" applyFont="1" applyAlignment="1">
      <alignment horizontal="center" vertical="center"/>
    </xf>
    <xf numFmtId="4" fontId="4" fillId="0" borderId="0" xfId="0" quotePrefix="1" applyNumberFormat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top" wrapText="1"/>
    </xf>
    <xf numFmtId="0" fontId="9" fillId="0" borderId="4" xfId="0" applyFont="1" applyBorder="1" applyAlignment="1">
      <alignment horizontal="left" vertical="center" wrapText="1"/>
    </xf>
    <xf numFmtId="4" fontId="9" fillId="0" borderId="2" xfId="0" quotePrefix="1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0" fontId="14" fillId="0" borderId="0" xfId="0" applyFo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0" fillId="3" borderId="2" xfId="0" applyFill="1" applyBorder="1"/>
    <xf numFmtId="0" fontId="0" fillId="3" borderId="0" xfId="0" applyFill="1"/>
    <xf numFmtId="0" fontId="0" fillId="0" borderId="0" xfId="0" applyAlignment="1">
      <alignment horizontal="left"/>
    </xf>
    <xf numFmtId="0" fontId="11" fillId="5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2" fontId="5" fillId="0" borderId="0" xfId="0" applyNumberFormat="1" applyFont="1" applyAlignment="1">
      <alignment horizontal="center" vertical="center" wrapText="1"/>
    </xf>
    <xf numFmtId="0" fontId="7" fillId="0" borderId="0" xfId="0" applyFont="1"/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9" fillId="0" borderId="2" xfId="0" quotePrefix="1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top" wrapText="1"/>
    </xf>
    <xf numFmtId="4" fontId="9" fillId="3" borderId="2" xfId="0" applyNumberFormat="1" applyFont="1" applyFill="1" applyBorder="1" applyAlignment="1">
      <alignment horizontal="center" vertical="top" wrapText="1"/>
    </xf>
    <xf numFmtId="4" fontId="9" fillId="3" borderId="2" xfId="3" applyNumberFormat="1" applyFont="1" applyFill="1" applyBorder="1" applyAlignment="1">
      <alignment horizontal="center" vertical="top" wrapText="1"/>
    </xf>
    <xf numFmtId="3" fontId="9" fillId="3" borderId="2" xfId="0" applyNumberFormat="1" applyFont="1" applyFill="1" applyBorder="1" applyAlignment="1">
      <alignment horizontal="center" vertical="top" wrapText="1"/>
    </xf>
    <xf numFmtId="3" fontId="9" fillId="3" borderId="2" xfId="3" applyNumberFormat="1" applyFont="1" applyFill="1" applyBorder="1" applyAlignment="1">
      <alignment horizontal="center" vertical="top" wrapText="1"/>
    </xf>
    <xf numFmtId="0" fontId="11" fillId="3" borderId="2" xfId="0" applyFont="1" applyFill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/>
    <xf numFmtId="0" fontId="9" fillId="3" borderId="2" xfId="0" applyFont="1" applyFill="1" applyBorder="1" applyAlignment="1">
      <alignment horizontal="center" vertical="center" wrapText="1"/>
    </xf>
    <xf numFmtId="3" fontId="8" fillId="0" borderId="2" xfId="0" quotePrefix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  <xf numFmtId="3" fontId="8" fillId="0" borderId="4" xfId="0" quotePrefix="1" applyNumberFormat="1" applyFont="1" applyBorder="1" applyAlignment="1">
      <alignment horizontal="center" vertical="center"/>
    </xf>
    <xf numFmtId="4" fontId="8" fillId="0" borderId="2" xfId="0" quotePrefix="1" applyNumberFormat="1" applyFont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top"/>
    </xf>
    <xf numFmtId="1" fontId="8" fillId="3" borderId="2" xfId="0" applyNumberFormat="1" applyFont="1" applyFill="1" applyBorder="1"/>
    <xf numFmtId="0" fontId="8" fillId="0" borderId="0" xfId="0" applyFont="1" applyAlignment="1">
      <alignment horizontal="left" vertical="top" wrapText="1"/>
    </xf>
    <xf numFmtId="3" fontId="9" fillId="0" borderId="0" xfId="0" quotePrefix="1" applyNumberFormat="1" applyFont="1" applyAlignment="1">
      <alignment horizontal="center" vertical="center"/>
    </xf>
    <xf numFmtId="4" fontId="9" fillId="0" borderId="0" xfId="0" quotePrefix="1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 wrapText="1"/>
    </xf>
    <xf numFmtId="2" fontId="9" fillId="0" borderId="0" xfId="0" quotePrefix="1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 wrapText="1"/>
    </xf>
    <xf numFmtId="1" fontId="9" fillId="0" borderId="0" xfId="0" quotePrefix="1" applyNumberFormat="1" applyFont="1" applyAlignment="1">
      <alignment horizontal="center" vertical="center"/>
    </xf>
    <xf numFmtId="1" fontId="11" fillId="3" borderId="2" xfId="0" applyNumberFormat="1" applyFont="1" applyFill="1" applyBorder="1"/>
    <xf numFmtId="4" fontId="9" fillId="0" borderId="2" xfId="0" quotePrefix="1" applyNumberFormat="1" applyFont="1" applyBorder="1" applyAlignment="1" applyProtection="1">
      <alignment horizontal="center" vertical="center"/>
      <protection locked="0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1" fontId="0" fillId="0" borderId="2" xfId="0" applyNumberFormat="1" applyBorder="1" applyProtection="1">
      <protection locked="0"/>
    </xf>
    <xf numFmtId="1" fontId="11" fillId="0" borderId="2" xfId="0" applyNumberFormat="1" applyFont="1" applyBorder="1" applyProtection="1">
      <protection locked="0"/>
    </xf>
    <xf numFmtId="2" fontId="8" fillId="0" borderId="2" xfId="0" quotePrefix="1" applyNumberFormat="1" applyFont="1" applyBorder="1" applyAlignment="1" applyProtection="1">
      <alignment horizontal="center" vertical="center" wrapText="1"/>
      <protection locked="0"/>
    </xf>
    <xf numFmtId="4" fontId="8" fillId="0" borderId="2" xfId="0" applyNumberFormat="1" applyFont="1" applyBorder="1" applyAlignment="1" applyProtection="1">
      <alignment horizontal="right" vertical="center" wrapText="1"/>
      <protection locked="0"/>
    </xf>
    <xf numFmtId="1" fontId="8" fillId="0" borderId="2" xfId="0" applyNumberFormat="1" applyFont="1" applyBorder="1" applyAlignment="1" applyProtection="1">
      <alignment horizontal="left" vertical="center" wrapText="1"/>
      <protection locked="0"/>
    </xf>
    <xf numFmtId="1" fontId="11" fillId="3" borderId="2" xfId="0" applyNumberFormat="1" applyFont="1" applyFill="1" applyBorder="1" applyProtection="1">
      <protection locked="0"/>
    </xf>
    <xf numFmtId="1" fontId="8" fillId="2" borderId="2" xfId="0" applyNumberFormat="1" applyFont="1" applyFill="1" applyBorder="1" applyAlignment="1" applyProtection="1">
      <alignment horizontal="center"/>
      <protection locked="0"/>
    </xf>
    <xf numFmtId="2" fontId="9" fillId="0" borderId="2" xfId="0" quotePrefix="1" applyNumberFormat="1" applyFont="1" applyBorder="1" applyAlignment="1" applyProtection="1">
      <alignment horizontal="center" vertical="center"/>
      <protection locked="0"/>
    </xf>
    <xf numFmtId="2" fontId="8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0" xfId="0" applyFont="1" applyAlignment="1">
      <alignment horizontal="left" wrapText="1"/>
    </xf>
    <xf numFmtId="0" fontId="9" fillId="3" borderId="2" xfId="0" applyFont="1" applyFill="1" applyBorder="1" applyAlignment="1">
      <alignment horizontal="left" vertical="top" wrapText="1"/>
    </xf>
    <xf numFmtId="0" fontId="8" fillId="3" borderId="2" xfId="0" applyFont="1" applyFill="1" applyBorder="1"/>
    <xf numFmtId="0" fontId="9" fillId="3" borderId="2" xfId="0" applyFont="1" applyFill="1" applyBorder="1" applyAlignment="1">
      <alignment vertical="center" wrapText="1"/>
    </xf>
    <xf numFmtId="1" fontId="7" fillId="0" borderId="2" xfId="0" applyNumberFormat="1" applyFont="1" applyBorder="1" applyProtection="1">
      <protection locked="0"/>
    </xf>
    <xf numFmtId="0" fontId="3" fillId="0" borderId="0" xfId="0" applyFont="1"/>
    <xf numFmtId="0" fontId="1" fillId="5" borderId="0" xfId="0" applyFont="1" applyFill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4" fontId="9" fillId="0" borderId="0" xfId="0" quotePrefix="1" applyNumberFormat="1" applyFont="1" applyAlignment="1" applyProtection="1">
      <alignment horizontal="center" vertical="center"/>
      <protection locked="0"/>
    </xf>
    <xf numFmtId="1" fontId="8" fillId="0" borderId="0" xfId="0" applyNumberFormat="1" applyFont="1" applyProtection="1">
      <protection locked="0"/>
    </xf>
    <xf numFmtId="0" fontId="7" fillId="5" borderId="0" xfId="0" applyFont="1" applyFill="1"/>
    <xf numFmtId="0" fontId="8" fillId="5" borderId="9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vertical="center" wrapText="1"/>
    </xf>
    <xf numFmtId="3" fontId="8" fillId="5" borderId="2" xfId="0" applyNumberFormat="1" applyFont="1" applyFill="1" applyBorder="1" applyAlignment="1">
      <alignment horizontal="center" vertical="center" wrapText="1"/>
    </xf>
    <xf numFmtId="4" fontId="8" fillId="5" borderId="2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vertical="center" wrapText="1"/>
    </xf>
    <xf numFmtId="3" fontId="9" fillId="5" borderId="2" xfId="0" quotePrefix="1" applyNumberFormat="1" applyFont="1" applyFill="1" applyBorder="1" applyAlignment="1">
      <alignment horizontal="center" vertical="center"/>
    </xf>
    <xf numFmtId="4" fontId="9" fillId="5" borderId="2" xfId="0" quotePrefix="1" applyNumberFormat="1" applyFont="1" applyFill="1" applyBorder="1" applyAlignment="1">
      <alignment horizontal="center" vertical="center"/>
    </xf>
    <xf numFmtId="3" fontId="8" fillId="5" borderId="2" xfId="0" quotePrefix="1" applyNumberFormat="1" applyFont="1" applyFill="1" applyBorder="1" applyAlignment="1">
      <alignment horizontal="center" vertical="center"/>
    </xf>
    <xf numFmtId="4" fontId="8" fillId="5" borderId="2" xfId="0" applyNumberFormat="1" applyFont="1" applyFill="1" applyBorder="1" applyAlignment="1">
      <alignment horizontal="center" vertical="center"/>
    </xf>
    <xf numFmtId="0" fontId="11" fillId="6" borderId="2" xfId="0" applyFont="1" applyFill="1" applyBorder="1"/>
    <xf numFmtId="0" fontId="0" fillId="6" borderId="0" xfId="0" applyFill="1"/>
    <xf numFmtId="4" fontId="8" fillId="6" borderId="2" xfId="0" applyNumberFormat="1" applyFont="1" applyFill="1" applyBorder="1" applyAlignment="1">
      <alignment horizontal="center"/>
    </xf>
    <xf numFmtId="0" fontId="0" fillId="5" borderId="0" xfId="0" applyFill="1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4" fontId="18" fillId="0" borderId="0" xfId="0" applyNumberFormat="1" applyFont="1"/>
    <xf numFmtId="0" fontId="19" fillId="0" borderId="0" xfId="0" applyFont="1"/>
    <xf numFmtId="0" fontId="18" fillId="0" borderId="0" xfId="0" applyFont="1" applyAlignment="1">
      <alignment horizontal="left" wrapText="1"/>
    </xf>
    <xf numFmtId="49" fontId="8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1" fontId="9" fillId="0" borderId="2" xfId="0" quotePrefix="1" applyNumberFormat="1" applyFont="1" applyBorder="1" applyAlignment="1">
      <alignment horizontal="center" vertical="center"/>
    </xf>
    <xf numFmtId="3" fontId="8" fillId="5" borderId="2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2" xfId="0" quotePrefix="1" applyNumberFormat="1" applyFont="1" applyBorder="1" applyAlignment="1">
      <alignment horizontal="center" vertical="center"/>
    </xf>
    <xf numFmtId="0" fontId="8" fillId="5" borderId="9" xfId="0" applyFont="1" applyFill="1" applyBorder="1" applyAlignment="1" applyProtection="1">
      <alignment vertical="top" wrapText="1"/>
      <protection locked="0"/>
    </xf>
    <xf numFmtId="0" fontId="11" fillId="5" borderId="9" xfId="0" applyFont="1" applyFill="1" applyBorder="1" applyAlignment="1" applyProtection="1">
      <alignment vertical="top" wrapText="1"/>
      <protection locked="0"/>
    </xf>
    <xf numFmtId="1" fontId="8" fillId="5" borderId="2" xfId="0" applyNumberFormat="1" applyFont="1" applyFill="1" applyBorder="1" applyProtection="1">
      <protection locked="0"/>
    </xf>
    <xf numFmtId="1" fontId="11" fillId="5" borderId="2" xfId="0" applyNumberFormat="1" applyFont="1" applyFill="1" applyBorder="1" applyProtection="1">
      <protection locked="0"/>
    </xf>
    <xf numFmtId="0" fontId="22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3" fontId="2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1" fontId="20" fillId="0" borderId="0" xfId="0" applyNumberFormat="1" applyFont="1" applyAlignment="1">
      <alignment horizontal="center"/>
    </xf>
    <xf numFmtId="4" fontId="24" fillId="0" borderId="0" xfId="0" applyNumberFormat="1" applyFont="1"/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horizontal="center"/>
    </xf>
    <xf numFmtId="0" fontId="4" fillId="0" borderId="0" xfId="0" applyFont="1"/>
    <xf numFmtId="0" fontId="8" fillId="0" borderId="2" xfId="0" applyFont="1" applyBorder="1" applyAlignment="1">
      <alignment vertical="top" wrapText="1"/>
    </xf>
    <xf numFmtId="3" fontId="22" fillId="9" borderId="2" xfId="0" applyNumberFormat="1" applyFont="1" applyFill="1" applyBorder="1" applyAlignment="1">
      <alignment horizontal="center" vertical="center" wrapText="1"/>
    </xf>
    <xf numFmtId="2" fontId="9" fillId="8" borderId="2" xfId="0" quotePrefix="1" applyNumberFormat="1" applyFont="1" applyFill="1" applyBorder="1" applyAlignment="1">
      <alignment horizontal="center" vertical="center"/>
    </xf>
    <xf numFmtId="4" fontId="9" fillId="8" borderId="2" xfId="0" quotePrefix="1" applyNumberFormat="1" applyFont="1" applyFill="1" applyBorder="1" applyAlignment="1">
      <alignment horizontal="center" vertical="center"/>
    </xf>
    <xf numFmtId="164" fontId="8" fillId="0" borderId="2" xfId="0" applyNumberFormat="1" applyFont="1" applyBorder="1" applyAlignment="1" applyProtection="1">
      <alignment horizontal="center" vertical="center" wrapText="1"/>
      <protection locked="0"/>
    </xf>
    <xf numFmtId="4" fontId="8" fillId="8" borderId="2" xfId="0" applyNumberFormat="1" applyFont="1" applyFill="1" applyBorder="1" applyAlignment="1">
      <alignment horizontal="center" vertical="center" wrapText="1"/>
    </xf>
    <xf numFmtId="4" fontId="8" fillId="8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wrapText="1"/>
    </xf>
    <xf numFmtId="3" fontId="8" fillId="0" borderId="2" xfId="0" applyNumberFormat="1" applyFont="1" applyBorder="1" applyAlignment="1">
      <alignment horizontal="center" wrapText="1"/>
    </xf>
    <xf numFmtId="49" fontId="8" fillId="0" borderId="2" xfId="0" applyNumberFormat="1" applyFont="1" applyBorder="1" applyAlignment="1" applyProtection="1">
      <alignment horizontal="center" wrapText="1"/>
      <protection locked="0"/>
    </xf>
    <xf numFmtId="164" fontId="8" fillId="0" borderId="2" xfId="0" applyNumberFormat="1" applyFont="1" applyBorder="1" applyAlignment="1" applyProtection="1">
      <alignment horizontal="center" wrapText="1"/>
      <protection locked="0"/>
    </xf>
    <xf numFmtId="4" fontId="8" fillId="8" borderId="2" xfId="0" applyNumberFormat="1" applyFont="1" applyFill="1" applyBorder="1" applyAlignment="1">
      <alignment horizontal="center" wrapText="1"/>
    </xf>
    <xf numFmtId="4" fontId="8" fillId="8" borderId="2" xfId="0" applyNumberFormat="1" applyFont="1" applyFill="1" applyBorder="1" applyAlignment="1">
      <alignment horizontal="center"/>
    </xf>
    <xf numFmtId="2" fontId="8" fillId="8" borderId="2" xfId="0" applyNumberFormat="1" applyFont="1" applyFill="1" applyBorder="1" applyAlignment="1">
      <alignment horizontal="center" vertical="center" wrapText="1"/>
    </xf>
    <xf numFmtId="2" fontId="8" fillId="8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2" fontId="9" fillId="8" borderId="2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/>
    </xf>
    <xf numFmtId="164" fontId="8" fillId="5" borderId="2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2" xfId="0" applyNumberFormat="1" applyFont="1" applyBorder="1" applyAlignment="1" applyProtection="1">
      <alignment horizontal="right" vertical="center" wrapText="1"/>
      <protection locked="0"/>
    </xf>
    <xf numFmtId="1" fontId="10" fillId="0" borderId="2" xfId="0" applyNumberFormat="1" applyFont="1" applyBorder="1" applyAlignment="1">
      <alignment horizontal="center" vertical="center"/>
    </xf>
    <xf numFmtId="4" fontId="8" fillId="8" borderId="1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/>
    </xf>
    <xf numFmtId="165" fontId="8" fillId="5" borderId="9" xfId="0" applyNumberFormat="1" applyFont="1" applyFill="1" applyBorder="1" applyAlignment="1" applyProtection="1">
      <alignment vertical="top" wrapText="1"/>
      <protection locked="0"/>
    </xf>
    <xf numFmtId="0" fontId="8" fillId="9" borderId="2" xfId="0" applyFont="1" applyFill="1" applyBorder="1" applyAlignment="1">
      <alignment horizontal="center" vertical="center" wrapText="1"/>
    </xf>
    <xf numFmtId="4" fontId="8" fillId="9" borderId="2" xfId="0" applyNumberFormat="1" applyFont="1" applyFill="1" applyBorder="1" applyAlignment="1">
      <alignment horizontal="center" vertical="center"/>
    </xf>
    <xf numFmtId="4" fontId="8" fillId="9" borderId="5" xfId="0" applyNumberFormat="1" applyFont="1" applyFill="1" applyBorder="1" applyAlignment="1">
      <alignment horizontal="center" vertical="center"/>
    </xf>
    <xf numFmtId="0" fontId="22" fillId="9" borderId="2" xfId="0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wrapText="1"/>
    </xf>
    <xf numFmtId="0" fontId="8" fillId="0" borderId="2" xfId="0" applyFont="1" applyBorder="1" applyAlignment="1">
      <alignment vertical="center" wrapText="1"/>
    </xf>
    <xf numFmtId="1" fontId="9" fillId="2" borderId="2" xfId="0" applyNumberFormat="1" applyFont="1" applyFill="1" applyBorder="1" applyAlignment="1">
      <alignment horizontal="center"/>
    </xf>
    <xf numFmtId="165" fontId="8" fillId="0" borderId="2" xfId="0" applyNumberFormat="1" applyFont="1" applyBorder="1" applyAlignment="1" applyProtection="1">
      <alignment horizontal="center" vertical="top" wrapText="1"/>
      <protection locked="0"/>
    </xf>
    <xf numFmtId="0" fontId="1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1" fontId="2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vertical="center" wrapText="1" shrinkToFit="1"/>
    </xf>
    <xf numFmtId="4" fontId="8" fillId="9" borderId="2" xfId="0" applyNumberFormat="1" applyFont="1" applyFill="1" applyBorder="1" applyAlignment="1">
      <alignment horizontal="center" vertical="center" wrapText="1"/>
    </xf>
    <xf numFmtId="4" fontId="9" fillId="9" borderId="2" xfId="0" quotePrefix="1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left" wrapText="1"/>
    </xf>
    <xf numFmtId="3" fontId="8" fillId="5" borderId="2" xfId="0" applyNumberFormat="1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 wrapText="1"/>
    </xf>
    <xf numFmtId="49" fontId="8" fillId="5" borderId="2" xfId="0" applyNumberFormat="1" applyFont="1" applyFill="1" applyBorder="1" applyAlignment="1" applyProtection="1">
      <alignment horizontal="center" wrapText="1"/>
      <protection locked="0"/>
    </xf>
    <xf numFmtId="164" fontId="8" fillId="5" borderId="2" xfId="0" applyNumberFormat="1" applyFont="1" applyFill="1" applyBorder="1" applyAlignment="1" applyProtection="1">
      <alignment horizontal="center" wrapText="1"/>
      <protection locked="0"/>
    </xf>
    <xf numFmtId="4" fontId="8" fillId="5" borderId="2" xfId="0" applyNumberFormat="1" applyFont="1" applyFill="1" applyBorder="1" applyAlignment="1">
      <alignment horizontal="center" wrapText="1"/>
    </xf>
    <xf numFmtId="4" fontId="8" fillId="5" borderId="2" xfId="0" applyNumberFormat="1" applyFont="1" applyFill="1" applyBorder="1" applyAlignment="1">
      <alignment horizontal="center"/>
    </xf>
    <xf numFmtId="1" fontId="0" fillId="5" borderId="2" xfId="0" applyNumberFormat="1" applyFill="1" applyBorder="1" applyProtection="1">
      <protection locked="0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 wrapText="1"/>
      <protection locked="0"/>
    </xf>
    <xf numFmtId="2" fontId="8" fillId="5" borderId="2" xfId="0" applyNumberFormat="1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2" xfId="0" applyFont="1" applyFill="1" applyBorder="1" applyAlignment="1">
      <alignment vertical="top" wrapText="1"/>
    </xf>
    <xf numFmtId="4" fontId="9" fillId="5" borderId="2" xfId="0" quotePrefix="1" applyNumberFormat="1" applyFont="1" applyFill="1" applyBorder="1" applyAlignment="1" applyProtection="1">
      <alignment horizontal="center" vertical="center"/>
      <protection locked="0"/>
    </xf>
    <xf numFmtId="0" fontId="8" fillId="5" borderId="2" xfId="0" applyFont="1" applyFill="1" applyBorder="1" applyAlignment="1">
      <alignment horizontal="center" vertical="center"/>
    </xf>
    <xf numFmtId="4" fontId="8" fillId="5" borderId="2" xfId="0" applyNumberFormat="1" applyFont="1" applyFill="1" applyBorder="1" applyAlignment="1" applyProtection="1">
      <alignment horizontal="right" vertical="center" wrapText="1"/>
      <protection locked="0"/>
    </xf>
    <xf numFmtId="164" fontId="8" fillId="5" borderId="2" xfId="0" applyNumberFormat="1" applyFont="1" applyFill="1" applyBorder="1" applyAlignment="1" applyProtection="1">
      <alignment horizontal="right" vertical="center" wrapText="1"/>
      <protection locked="0"/>
    </xf>
    <xf numFmtId="4" fontId="10" fillId="5" borderId="2" xfId="0" quotePrefix="1" applyNumberFormat="1" applyFont="1" applyFill="1" applyBorder="1" applyAlignment="1" applyProtection="1">
      <alignment horizontal="center" vertical="center"/>
      <protection locked="0"/>
    </xf>
    <xf numFmtId="0" fontId="8" fillId="8" borderId="2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left" vertical="center" wrapText="1"/>
    </xf>
    <xf numFmtId="0" fontId="8" fillId="8" borderId="2" xfId="0" applyFont="1" applyFill="1" applyBorder="1" applyAlignment="1">
      <alignment horizontal="center" vertical="center" wrapText="1"/>
    </xf>
    <xf numFmtId="2" fontId="8" fillId="8" borderId="2" xfId="0" quotePrefix="1" applyNumberFormat="1" applyFont="1" applyFill="1" applyBorder="1" applyAlignment="1" applyProtection="1">
      <alignment horizontal="center" vertical="center"/>
      <protection locked="0"/>
    </xf>
    <xf numFmtId="165" fontId="8" fillId="8" borderId="2" xfId="0" applyNumberFormat="1" applyFont="1" applyFill="1" applyBorder="1" applyAlignment="1" applyProtection="1">
      <alignment horizontal="center" vertical="center" wrapText="1"/>
      <protection locked="0"/>
    </xf>
    <xf numFmtId="1" fontId="8" fillId="8" borderId="2" xfId="0" applyNumberFormat="1" applyFont="1" applyFill="1" applyBorder="1" applyAlignment="1" applyProtection="1">
      <alignment horizontal="center"/>
      <protection locked="0"/>
    </xf>
    <xf numFmtId="0" fontId="7" fillId="8" borderId="0" xfId="0" applyFont="1" applyFill="1"/>
    <xf numFmtId="2" fontId="8" fillId="8" borderId="5" xfId="0" quotePrefix="1" applyNumberFormat="1" applyFont="1" applyFill="1" applyBorder="1" applyAlignment="1" applyProtection="1">
      <alignment horizontal="center" vertical="center"/>
      <protection locked="0"/>
    </xf>
    <xf numFmtId="0" fontId="11" fillId="8" borderId="2" xfId="0" applyFont="1" applyFill="1" applyBorder="1" applyAlignment="1">
      <alignment vertical="center" wrapText="1"/>
    </xf>
    <xf numFmtId="2" fontId="8" fillId="8" borderId="5" xfId="0" applyNumberFormat="1" applyFont="1" applyFill="1" applyBorder="1" applyAlignment="1" applyProtection="1">
      <alignment horizontal="center" vertical="top" wrapText="1"/>
      <protection locked="0"/>
    </xf>
    <xf numFmtId="0" fontId="0" fillId="8" borderId="0" xfId="0" applyFill="1"/>
    <xf numFmtId="3" fontId="11" fillId="0" borderId="2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 applyProtection="1">
      <alignment horizontal="center" vertical="top" wrapText="1"/>
      <protection locked="0"/>
    </xf>
    <xf numFmtId="164" fontId="11" fillId="0" borderId="2" xfId="0" applyNumberFormat="1" applyFont="1" applyBorder="1" applyAlignment="1" applyProtection="1">
      <alignment horizontal="center" vertical="top" wrapText="1"/>
      <protection locked="0"/>
    </xf>
    <xf numFmtId="4" fontId="11" fillId="8" borderId="2" xfId="0" applyNumberFormat="1" applyFont="1" applyFill="1" applyBorder="1" applyAlignment="1">
      <alignment horizontal="center" vertical="center" wrapText="1"/>
    </xf>
    <xf numFmtId="4" fontId="11" fillId="8" borderId="1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Border="1" applyAlignment="1" applyProtection="1">
      <alignment horizontal="center" vertical="center" wrapText="1"/>
      <protection locked="0"/>
    </xf>
    <xf numFmtId="164" fontId="11" fillId="0" borderId="2" xfId="0" applyNumberFormat="1" applyFont="1" applyBorder="1" applyAlignment="1" applyProtection="1">
      <alignment horizontal="center" vertical="center" wrapText="1"/>
      <protection locked="0"/>
    </xf>
    <xf numFmtId="2" fontId="11" fillId="8" borderId="2" xfId="0" applyNumberFormat="1" applyFont="1" applyFill="1" applyBorder="1" applyAlignment="1">
      <alignment horizontal="center" vertical="center" wrapText="1"/>
    </xf>
    <xf numFmtId="2" fontId="11" fillId="8" borderId="1" xfId="0" applyNumberFormat="1" applyFont="1" applyFill="1" applyBorder="1" applyAlignment="1">
      <alignment horizontal="center" vertical="center" wrapText="1"/>
    </xf>
    <xf numFmtId="3" fontId="11" fillId="5" borderId="2" xfId="0" applyNumberFormat="1" applyFont="1" applyFill="1" applyBorder="1" applyAlignment="1">
      <alignment horizontal="center" vertical="center" wrapText="1"/>
    </xf>
    <xf numFmtId="3" fontId="10" fillId="0" borderId="2" xfId="0" quotePrefix="1" applyNumberFormat="1" applyFont="1" applyBorder="1" applyAlignment="1">
      <alignment horizontal="center" vertical="center"/>
    </xf>
    <xf numFmtId="4" fontId="10" fillId="0" borderId="2" xfId="0" quotePrefix="1" applyNumberFormat="1" applyFont="1" applyBorder="1" applyAlignment="1">
      <alignment horizontal="center" vertical="center"/>
    </xf>
    <xf numFmtId="4" fontId="10" fillId="0" borderId="2" xfId="0" quotePrefix="1" applyNumberFormat="1" applyFont="1" applyBorder="1" applyAlignment="1" applyProtection="1">
      <alignment horizontal="center" vertical="center"/>
      <protection locked="0"/>
    </xf>
    <xf numFmtId="4" fontId="10" fillId="8" borderId="2" xfId="0" quotePrefix="1" applyNumberFormat="1" applyFont="1" applyFill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/>
    </xf>
    <xf numFmtId="3" fontId="11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49" fontId="11" fillId="0" borderId="5" xfId="0" applyNumberFormat="1" applyFont="1" applyBorder="1" applyAlignment="1" applyProtection="1">
      <alignment horizontal="center" wrapText="1"/>
      <protection locked="0"/>
    </xf>
    <xf numFmtId="164" fontId="11" fillId="0" borderId="2" xfId="0" applyNumberFormat="1" applyFont="1" applyBorder="1" applyAlignment="1" applyProtection="1">
      <alignment horizontal="center" wrapText="1"/>
      <protection locked="0"/>
    </xf>
    <xf numFmtId="2" fontId="11" fillId="8" borderId="2" xfId="0" applyNumberFormat="1" applyFont="1" applyFill="1" applyBorder="1" applyAlignment="1">
      <alignment horizontal="center" wrapText="1"/>
    </xf>
    <xf numFmtId="2" fontId="11" fillId="8" borderId="1" xfId="0" applyNumberFormat="1" applyFont="1" applyFill="1" applyBorder="1" applyAlignment="1">
      <alignment horizontal="center" wrapText="1"/>
    </xf>
    <xf numFmtId="3" fontId="21" fillId="9" borderId="2" xfId="0" applyNumberFormat="1" applyFont="1" applyFill="1" applyBorder="1" applyAlignment="1">
      <alignment horizontal="center" wrapText="1"/>
    </xf>
    <xf numFmtId="49" fontId="11" fillId="0" borderId="6" xfId="0" applyNumberFormat="1" applyFont="1" applyBorder="1" applyAlignment="1" applyProtection="1">
      <alignment horizontal="center" wrapText="1"/>
      <protection locked="0"/>
    </xf>
    <xf numFmtId="0" fontId="11" fillId="5" borderId="9" xfId="0" applyFont="1" applyFill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/>
    </xf>
    <xf numFmtId="3" fontId="21" fillId="5" borderId="2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wrapText="1"/>
    </xf>
    <xf numFmtId="4" fontId="8" fillId="5" borderId="5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top" wrapText="1"/>
    </xf>
    <xf numFmtId="0" fontId="11" fillId="5" borderId="4" xfId="0" applyFont="1" applyFill="1" applyBorder="1" applyAlignment="1">
      <alignment horizontal="left" wrapText="1"/>
    </xf>
    <xf numFmtId="0" fontId="8" fillId="5" borderId="4" xfId="0" applyFont="1" applyFill="1" applyBorder="1" applyAlignment="1">
      <alignment horizontal="center" vertical="top" wrapText="1"/>
    </xf>
    <xf numFmtId="4" fontId="8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22" fillId="5" borderId="2" xfId="0" applyFont="1" applyFill="1" applyBorder="1" applyAlignment="1">
      <alignment horizontal="center" vertical="center" wrapText="1"/>
    </xf>
    <xf numFmtId="2" fontId="22" fillId="5" borderId="2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/>
    </xf>
    <xf numFmtId="0" fontId="9" fillId="5" borderId="2" xfId="0" quotePrefix="1" applyFont="1" applyFill="1" applyBorder="1" applyAlignment="1">
      <alignment horizontal="center" vertical="center"/>
    </xf>
    <xf numFmtId="2" fontId="9" fillId="5" borderId="2" xfId="0" quotePrefix="1" applyNumberFormat="1" applyFont="1" applyFill="1" applyBorder="1" applyAlignment="1">
      <alignment horizontal="center" vertical="center"/>
    </xf>
    <xf numFmtId="1" fontId="9" fillId="5" borderId="2" xfId="0" applyNumberFormat="1" applyFont="1" applyFill="1" applyBorder="1" applyAlignment="1">
      <alignment horizontal="center" vertical="center"/>
    </xf>
    <xf numFmtId="4" fontId="8" fillId="5" borderId="2" xfId="0" applyNumberFormat="1" applyFont="1" applyFill="1" applyBorder="1" applyAlignment="1" applyProtection="1">
      <alignment horizontal="center" vertical="center" wrapText="1"/>
      <protection locked="0"/>
    </xf>
    <xf numFmtId="3" fontId="22" fillId="5" borderId="2" xfId="0" applyNumberFormat="1" applyFont="1" applyFill="1" applyBorder="1" applyAlignment="1">
      <alignment horizontal="center" vertical="center" wrapText="1"/>
    </xf>
    <xf numFmtId="1" fontId="10" fillId="5" borderId="2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center" vertical="center" wrapText="1"/>
    </xf>
    <xf numFmtId="0" fontId="26" fillId="5" borderId="2" xfId="0" applyFont="1" applyFill="1" applyBorder="1" applyAlignment="1">
      <alignment wrapText="1"/>
    </xf>
    <xf numFmtId="0" fontId="27" fillId="5" borderId="2" xfId="0" applyFont="1" applyFill="1" applyBorder="1" applyAlignment="1">
      <alignment wrapText="1"/>
    </xf>
    <xf numFmtId="0" fontId="28" fillId="0" borderId="2" xfId="0" applyFont="1" applyBorder="1" applyAlignment="1">
      <alignment horizontal="left" vertical="center" wrapText="1"/>
    </xf>
    <xf numFmtId="0" fontId="26" fillId="0" borderId="2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6" fillId="5" borderId="2" xfId="0" applyFont="1" applyFill="1" applyBorder="1" applyAlignment="1">
      <alignment vertical="center" wrapText="1"/>
    </xf>
    <xf numFmtId="0" fontId="26" fillId="5" borderId="1" xfId="0" applyFont="1" applyFill="1" applyBorder="1" applyAlignment="1">
      <alignment vertical="center" wrapText="1"/>
    </xf>
    <xf numFmtId="0" fontId="27" fillId="5" borderId="2" xfId="0" applyFont="1" applyFill="1" applyBorder="1" applyAlignment="1">
      <alignment vertical="center" wrapText="1"/>
    </xf>
    <xf numFmtId="0" fontId="28" fillId="5" borderId="2" xfId="0" applyFont="1" applyFill="1" applyBorder="1" applyAlignment="1">
      <alignment vertical="center" wrapText="1"/>
    </xf>
    <xf numFmtId="0" fontId="26" fillId="5" borderId="2" xfId="0" applyFont="1" applyFill="1" applyBorder="1" applyAlignment="1">
      <alignment vertical="center"/>
    </xf>
    <xf numFmtId="0" fontId="26" fillId="5" borderId="2" xfId="0" applyFont="1" applyFill="1" applyBorder="1" applyAlignment="1">
      <alignment horizontal="left" vertical="center" wrapText="1"/>
    </xf>
    <xf numFmtId="0" fontId="26" fillId="5" borderId="2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/>
    <xf numFmtId="1" fontId="10" fillId="7" borderId="2" xfId="0" applyNumberFormat="1" applyFont="1" applyFill="1" applyBorder="1" applyAlignment="1">
      <alignment horizontal="center" vertical="center"/>
    </xf>
    <xf numFmtId="3" fontId="30" fillId="6" borderId="2" xfId="0" applyNumberFormat="1" applyFont="1" applyFill="1" applyBorder="1" applyAlignment="1">
      <alignment horizontal="center" vertical="center" wrapText="1"/>
    </xf>
    <xf numFmtId="0" fontId="29" fillId="3" borderId="2" xfId="1" applyFont="1" applyFill="1" applyBorder="1" applyAlignment="1">
      <alignment vertical="center"/>
    </xf>
    <xf numFmtId="0" fontId="29" fillId="3" borderId="2" xfId="0" applyFont="1" applyFill="1" applyBorder="1" applyAlignment="1">
      <alignment vertical="center"/>
    </xf>
    <xf numFmtId="0" fontId="7" fillId="6" borderId="0" xfId="0" applyFont="1" applyFill="1"/>
    <xf numFmtId="0" fontId="26" fillId="0" borderId="2" xfId="0" applyFont="1" applyBorder="1" applyAlignment="1">
      <alignment horizontal="left" vertical="center" wrapText="1"/>
    </xf>
    <xf numFmtId="0" fontId="32" fillId="0" borderId="1" xfId="0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32" fillId="0" borderId="2" xfId="0" applyFont="1" applyBorder="1" applyAlignment="1">
      <alignment wrapText="1"/>
    </xf>
    <xf numFmtId="0" fontId="32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vertical="center" wrapText="1"/>
    </xf>
    <xf numFmtId="0" fontId="32" fillId="0" borderId="1" xfId="0" applyFont="1" applyBorder="1" applyAlignment="1">
      <alignment wrapText="1"/>
    </xf>
    <xf numFmtId="0" fontId="32" fillId="0" borderId="3" xfId="0" applyFont="1" applyBorder="1" applyAlignment="1">
      <alignment wrapText="1"/>
    </xf>
    <xf numFmtId="0" fontId="28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vertical="center" wrapText="1"/>
    </xf>
    <xf numFmtId="3" fontId="36" fillId="0" borderId="2" xfId="0" applyNumberFormat="1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49" fontId="31" fillId="0" borderId="5" xfId="0" applyNumberFormat="1" applyFont="1" applyBorder="1" applyAlignment="1" applyProtection="1">
      <alignment horizontal="center" vertical="center" wrapText="1"/>
      <protection locked="0"/>
    </xf>
    <xf numFmtId="164" fontId="31" fillId="0" borderId="2" xfId="0" applyNumberFormat="1" applyFont="1" applyBorder="1" applyAlignment="1" applyProtection="1">
      <alignment horizontal="center" vertical="top" wrapText="1"/>
      <protection locked="0"/>
    </xf>
    <xf numFmtId="4" fontId="36" fillId="8" borderId="2" xfId="0" applyNumberFormat="1" applyFont="1" applyFill="1" applyBorder="1" applyAlignment="1">
      <alignment horizontal="center" vertical="center" wrapText="1"/>
    </xf>
    <xf numFmtId="4" fontId="36" fillId="8" borderId="1" xfId="0" applyNumberFormat="1" applyFont="1" applyFill="1" applyBorder="1" applyAlignment="1">
      <alignment horizontal="center" vertical="center" wrapText="1"/>
    </xf>
    <xf numFmtId="1" fontId="31" fillId="0" borderId="2" xfId="0" applyNumberFormat="1" applyFont="1" applyBorder="1" applyProtection="1"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9" fillId="3" borderId="3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vertical="center"/>
    </xf>
    <xf numFmtId="0" fontId="13" fillId="0" borderId="7" xfId="0" applyFont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vertical="center" wrapText="1"/>
    </xf>
    <xf numFmtId="0" fontId="11" fillId="3" borderId="10" xfId="0" applyFont="1" applyFill="1" applyBorder="1" applyAlignment="1">
      <alignment vertical="center" wrapText="1"/>
    </xf>
    <xf numFmtId="0" fontId="9" fillId="3" borderId="3" xfId="1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9" fillId="3" borderId="1" xfId="1" applyFont="1" applyFill="1" applyBorder="1" applyAlignment="1">
      <alignment horizontal="left" vertical="center" wrapText="1"/>
    </xf>
    <xf numFmtId="0" fontId="9" fillId="3" borderId="8" xfId="1" applyFont="1" applyFill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9" fillId="3" borderId="9" xfId="0" applyFont="1" applyFill="1" applyBorder="1" applyAlignment="1">
      <alignment horizontal="left" vertical="top" wrapText="1"/>
    </xf>
    <xf numFmtId="0" fontId="11" fillId="3" borderId="9" xfId="0" applyFont="1" applyFill="1" applyBorder="1" applyAlignment="1">
      <alignment horizontal="left" vertical="top" wrapText="1"/>
    </xf>
    <xf numFmtId="0" fontId="11" fillId="3" borderId="9" xfId="0" applyFont="1" applyFill="1" applyBorder="1" applyAlignment="1">
      <alignment vertical="top" wrapText="1"/>
    </xf>
    <xf numFmtId="0" fontId="9" fillId="7" borderId="2" xfId="0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11" fillId="3" borderId="3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vertical="center"/>
    </xf>
    <xf numFmtId="0" fontId="9" fillId="3" borderId="1" xfId="0" applyFont="1" applyFill="1" applyBorder="1" applyAlignment="1">
      <alignment vertical="top" wrapText="1"/>
    </xf>
    <xf numFmtId="0" fontId="9" fillId="3" borderId="8" xfId="0" applyFont="1" applyFill="1" applyBorder="1" applyAlignment="1">
      <alignment vertical="top" wrapText="1"/>
    </xf>
    <xf numFmtId="0" fontId="9" fillId="3" borderId="5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8" fillId="3" borderId="9" xfId="0" applyFont="1" applyFill="1" applyBorder="1" applyAlignment="1">
      <alignment horizontal="left" vertical="top" wrapText="1"/>
    </xf>
    <xf numFmtId="0" fontId="8" fillId="3" borderId="9" xfId="0" applyFont="1" applyFill="1" applyBorder="1" applyAlignment="1">
      <alignment vertical="top" wrapText="1"/>
    </xf>
    <xf numFmtId="0" fontId="8" fillId="3" borderId="3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left" vertical="center" wrapText="1"/>
    </xf>
    <xf numFmtId="0" fontId="10" fillId="6" borderId="8" xfId="0" applyFont="1" applyFill="1" applyBorder="1"/>
    <xf numFmtId="0" fontId="10" fillId="3" borderId="8" xfId="0" applyFont="1" applyFill="1" applyBorder="1"/>
    <xf numFmtId="0" fontId="9" fillId="3" borderId="5" xfId="0" applyFont="1" applyFill="1" applyBorder="1" applyAlignment="1">
      <alignment horizontal="left" vertical="top" wrapText="1"/>
    </xf>
    <xf numFmtId="0" fontId="36" fillId="0" borderId="2" xfId="0" applyFont="1" applyBorder="1" applyAlignment="1">
      <alignment horizontal="justify" vertical="center" wrapText="1"/>
    </xf>
    <xf numFmtId="3" fontId="37" fillId="0" borderId="2" xfId="0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2" fontId="37" fillId="8" borderId="2" xfId="0" applyNumberFormat="1" applyFont="1" applyFill="1" applyBorder="1" applyAlignment="1">
      <alignment horizontal="center" vertical="center" wrapText="1"/>
    </xf>
    <xf numFmtId="2" fontId="37" fillId="8" borderId="1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left" vertical="center" wrapText="1"/>
    </xf>
    <xf numFmtId="0" fontId="41" fillId="0" borderId="2" xfId="0" applyFont="1" applyBorder="1" applyAlignment="1">
      <alignment horizontal="left" vertical="center" wrapText="1"/>
    </xf>
    <xf numFmtId="3" fontId="42" fillId="0" borderId="2" xfId="0" applyNumberFormat="1" applyFont="1" applyBorder="1" applyAlignment="1">
      <alignment horizontal="center" vertical="center" wrapText="1"/>
    </xf>
    <xf numFmtId="0" fontId="42" fillId="9" borderId="2" xfId="0" applyFont="1" applyFill="1" applyBorder="1" applyAlignment="1">
      <alignment horizontal="center" vertical="center" wrapText="1"/>
    </xf>
    <xf numFmtId="4" fontId="42" fillId="0" borderId="2" xfId="0" applyNumberFormat="1" applyFont="1" applyBorder="1" applyAlignment="1" applyProtection="1">
      <alignment horizontal="right" vertical="center" wrapText="1"/>
      <protection locked="0"/>
    </xf>
    <xf numFmtId="164" fontId="42" fillId="0" borderId="2" xfId="0" applyNumberFormat="1" applyFont="1" applyBorder="1" applyAlignment="1" applyProtection="1">
      <alignment horizontal="right" vertical="center" wrapText="1"/>
      <protection locked="0"/>
    </xf>
    <xf numFmtId="2" fontId="42" fillId="8" borderId="2" xfId="0" applyNumberFormat="1" applyFont="1" applyFill="1" applyBorder="1" applyAlignment="1">
      <alignment horizontal="center" vertical="center" wrapText="1"/>
    </xf>
    <xf numFmtId="2" fontId="42" fillId="8" borderId="1" xfId="0" applyNumberFormat="1" applyFont="1" applyFill="1" applyBorder="1" applyAlignment="1">
      <alignment horizontal="center" vertical="center" wrapText="1"/>
    </xf>
    <xf numFmtId="1" fontId="42" fillId="0" borderId="2" xfId="0" applyNumberFormat="1" applyFont="1" applyBorder="1" applyProtection="1">
      <protection locked="0"/>
    </xf>
    <xf numFmtId="0" fontId="40" fillId="0" borderId="2" xfId="0" applyFont="1" applyBorder="1" applyAlignment="1">
      <alignment vertical="center" wrapText="1"/>
    </xf>
    <xf numFmtId="0" fontId="40" fillId="0" borderId="2" xfId="0" applyFont="1" applyBorder="1" applyAlignment="1">
      <alignment horizontal="center" vertical="center" wrapText="1"/>
    </xf>
    <xf numFmtId="2" fontId="40" fillId="0" borderId="5" xfId="0" applyNumberFormat="1" applyFont="1" applyBorder="1" applyAlignment="1" applyProtection="1">
      <alignment horizontal="center" vertical="top" wrapText="1"/>
      <protection locked="0"/>
    </xf>
    <xf numFmtId="165" fontId="40" fillId="0" borderId="2" xfId="0" applyNumberFormat="1" applyFont="1" applyBorder="1" applyAlignment="1" applyProtection="1">
      <alignment horizontal="center" vertical="center" wrapText="1"/>
      <protection locked="0"/>
    </xf>
    <xf numFmtId="2" fontId="40" fillId="8" borderId="2" xfId="0" applyNumberFormat="1" applyFont="1" applyFill="1" applyBorder="1" applyAlignment="1">
      <alignment horizontal="center" vertical="center" wrapText="1"/>
    </xf>
    <xf numFmtId="2" fontId="40" fillId="8" borderId="1" xfId="0" applyNumberFormat="1" applyFont="1" applyFill="1" applyBorder="1" applyAlignment="1">
      <alignment horizontal="center" vertical="center" wrapText="1"/>
    </xf>
    <xf numFmtId="0" fontId="44" fillId="0" borderId="2" xfId="0" applyFont="1" applyBorder="1" applyAlignment="1">
      <alignment vertical="center" wrapText="1"/>
    </xf>
    <xf numFmtId="3" fontId="45" fillId="0" borderId="2" xfId="0" applyNumberFormat="1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4" fontId="45" fillId="0" borderId="2" xfId="0" applyNumberFormat="1" applyFont="1" applyBorder="1" applyAlignment="1" applyProtection="1">
      <alignment horizontal="center" vertical="center" wrapText="1"/>
      <protection locked="0"/>
    </xf>
    <xf numFmtId="164" fontId="45" fillId="0" borderId="2" xfId="0" applyNumberFormat="1" applyFont="1" applyBorder="1" applyAlignment="1" applyProtection="1">
      <alignment horizontal="center" vertical="center" wrapText="1"/>
      <protection locked="0"/>
    </xf>
    <xf numFmtId="4" fontId="45" fillId="8" borderId="2" xfId="0" applyNumberFormat="1" applyFont="1" applyFill="1" applyBorder="1" applyAlignment="1">
      <alignment horizontal="center" vertical="center" wrapText="1"/>
    </xf>
    <xf numFmtId="0" fontId="44" fillId="5" borderId="2" xfId="0" applyFont="1" applyFill="1" applyBorder="1" applyAlignment="1">
      <alignment wrapText="1"/>
    </xf>
    <xf numFmtId="3" fontId="45" fillId="5" borderId="2" xfId="0" applyNumberFormat="1" applyFont="1" applyFill="1" applyBorder="1" applyAlignment="1">
      <alignment horizontal="center" vertical="center" wrapText="1"/>
    </xf>
    <xf numFmtId="0" fontId="45" fillId="5" borderId="2" xfId="0" applyFont="1" applyFill="1" applyBorder="1" applyAlignment="1">
      <alignment horizontal="center" vertical="center" wrapText="1"/>
    </xf>
    <xf numFmtId="4" fontId="45" fillId="5" borderId="2" xfId="0" applyNumberFormat="1" applyFont="1" applyFill="1" applyBorder="1" applyAlignment="1" applyProtection="1">
      <alignment horizontal="center" vertical="center" wrapText="1"/>
      <protection locked="0"/>
    </xf>
    <xf numFmtId="164" fontId="45" fillId="5" borderId="2" xfId="0" applyNumberFormat="1" applyFont="1" applyFill="1" applyBorder="1" applyAlignment="1" applyProtection="1">
      <alignment horizontal="center" vertical="center" wrapText="1"/>
      <protection locked="0"/>
    </xf>
    <xf numFmtId="4" fontId="45" fillId="5" borderId="2" xfId="0" applyNumberFormat="1" applyFont="1" applyFill="1" applyBorder="1" applyAlignment="1">
      <alignment horizontal="center" vertical="center" wrapText="1"/>
    </xf>
  </cellXfs>
  <cellStyles count="5">
    <cellStyle name="Dobro" xfId="1" builtinId="26"/>
    <cellStyle name="Excel Built-in Normal" xfId="2" xr:uid="{00000000-0005-0000-0000-000001000000}"/>
    <cellStyle name="Navadno" xfId="0" builtinId="0"/>
    <cellStyle name="Navadno 2" xfId="3" xr:uid="{00000000-0005-0000-0000-000003000000}"/>
    <cellStyle name="Navadno 2 2" xfId="4" xr:uid="{00000000-0005-0000-0000-000004000000}"/>
  </cellStyles>
  <dxfs count="0"/>
  <tableStyles count="0" defaultTableStyle="TableStyleMedium9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theme="6"/>
  </sheetPr>
  <dimension ref="A1:L94"/>
  <sheetViews>
    <sheetView zoomScale="92" zoomScaleNormal="92" workbookViewId="0">
      <pane ySplit="5" topLeftCell="A6" activePane="bottomLeft" state="frozen"/>
      <selection pane="bottomLeft" activeCell="Q42" sqref="Q42"/>
    </sheetView>
  </sheetViews>
  <sheetFormatPr defaultColWidth="9.109375" defaultRowHeight="13.8" x14ac:dyDescent="0.3"/>
  <cols>
    <col min="1" max="1" width="3.33203125" style="1" customWidth="1"/>
    <col min="2" max="2" width="39.6640625" style="2" customWidth="1"/>
    <col min="3" max="3" width="7.5546875" style="15" customWidth="1"/>
    <col min="4" max="4" width="5" style="13" customWidth="1"/>
    <col min="5" max="5" width="19.33203125" style="6" customWidth="1"/>
    <col min="6" max="6" width="12.6640625" style="6" customWidth="1"/>
    <col min="7" max="7" width="14.6640625" style="6" customWidth="1"/>
    <col min="8" max="8" width="15.44140625" style="6" customWidth="1"/>
    <col min="9" max="9" width="13.88671875" style="6" customWidth="1"/>
    <col min="10" max="10" width="14.109375" style="1" customWidth="1"/>
    <col min="11" max="16384" width="9.109375" style="1"/>
  </cols>
  <sheetData>
    <row r="1" spans="1:10" s="113" customFormat="1" ht="15.6" x14ac:dyDescent="0.3">
      <c r="A1" s="113" t="s">
        <v>31</v>
      </c>
      <c r="B1" s="114"/>
      <c r="C1" s="114"/>
      <c r="D1" s="115"/>
      <c r="E1" s="116"/>
      <c r="F1" s="116"/>
      <c r="G1" s="116"/>
      <c r="H1" s="116" t="s">
        <v>30</v>
      </c>
      <c r="I1" s="116"/>
    </row>
    <row r="2" spans="1:10" s="113" customFormat="1" ht="16.2" customHeight="1" x14ac:dyDescent="0.3">
      <c r="B2" s="114"/>
      <c r="C2" s="114"/>
      <c r="D2" s="115"/>
      <c r="E2" s="116"/>
      <c r="F2" s="116"/>
      <c r="G2" s="116"/>
      <c r="H2" s="116"/>
      <c r="I2" s="116"/>
    </row>
    <row r="3" spans="1:10" ht="24.6" customHeight="1" x14ac:dyDescent="0.3">
      <c r="E3" s="136" t="s">
        <v>330</v>
      </c>
    </row>
    <row r="4" spans="1:10" ht="18.600000000000001" customHeight="1" x14ac:dyDescent="0.3">
      <c r="E4" s="136"/>
    </row>
    <row r="5" spans="1:10" s="2" customFormat="1" ht="52.8" x14ac:dyDescent="0.3">
      <c r="A5" s="49" t="s">
        <v>1</v>
      </c>
      <c r="B5" s="49" t="s">
        <v>2</v>
      </c>
      <c r="C5" s="52" t="s">
        <v>3</v>
      </c>
      <c r="D5" s="49" t="s">
        <v>4</v>
      </c>
      <c r="E5" s="50" t="s">
        <v>5</v>
      </c>
      <c r="F5" s="50" t="s">
        <v>6</v>
      </c>
      <c r="G5" s="50" t="s">
        <v>7</v>
      </c>
      <c r="H5" s="50" t="s">
        <v>8</v>
      </c>
      <c r="I5" s="50" t="s">
        <v>9</v>
      </c>
      <c r="J5" s="51" t="s">
        <v>236</v>
      </c>
    </row>
    <row r="6" spans="1:10" s="2" customFormat="1" x14ac:dyDescent="0.3">
      <c r="A6" s="66">
        <v>1</v>
      </c>
      <c r="B6" s="66">
        <v>2</v>
      </c>
      <c r="C6" s="66">
        <v>3</v>
      </c>
      <c r="D6" s="66">
        <v>4</v>
      </c>
      <c r="E6" s="66">
        <v>5</v>
      </c>
      <c r="F6" s="66">
        <v>6</v>
      </c>
      <c r="G6" s="66" t="s">
        <v>10</v>
      </c>
      <c r="H6" s="66" t="s">
        <v>11</v>
      </c>
      <c r="I6" s="66" t="s">
        <v>12</v>
      </c>
      <c r="J6" s="66">
        <v>10</v>
      </c>
    </row>
    <row r="7" spans="1:10" ht="21.75" customHeight="1" x14ac:dyDescent="0.3">
      <c r="A7" s="296" t="s">
        <v>347</v>
      </c>
      <c r="B7" s="297"/>
      <c r="C7" s="298"/>
      <c r="D7" s="298"/>
      <c r="E7" s="298"/>
      <c r="F7" s="298"/>
      <c r="G7" s="298"/>
      <c r="H7" s="298"/>
      <c r="I7" s="298"/>
      <c r="J7" s="53"/>
    </row>
    <row r="8" spans="1:10" ht="27" customHeight="1" x14ac:dyDescent="0.3">
      <c r="A8" s="277" t="s">
        <v>25</v>
      </c>
      <c r="B8" s="278" t="s">
        <v>427</v>
      </c>
      <c r="C8" s="214">
        <v>300</v>
      </c>
      <c r="D8" s="55" t="s">
        <v>75</v>
      </c>
      <c r="E8" s="215"/>
      <c r="F8" s="216"/>
      <c r="G8" s="217">
        <f>C8*ROUND(F8,4)</f>
        <v>0</v>
      </c>
      <c r="H8" s="217">
        <f>G8*0.095</f>
        <v>0</v>
      </c>
      <c r="I8" s="218">
        <f t="shared" ref="I8:I52" si="0">G8+H8</f>
        <v>0</v>
      </c>
      <c r="J8" s="79"/>
    </row>
    <row r="9" spans="1:10" ht="25.2" customHeight="1" x14ac:dyDescent="0.3">
      <c r="A9" s="277" t="s">
        <v>26</v>
      </c>
      <c r="B9" s="278" t="s">
        <v>428</v>
      </c>
      <c r="C9" s="214">
        <v>360</v>
      </c>
      <c r="D9" s="191" t="s">
        <v>75</v>
      </c>
      <c r="E9" s="215"/>
      <c r="F9" s="216"/>
      <c r="G9" s="217">
        <f t="shared" ref="G9:G52" si="1">C9*ROUND(F9,4)</f>
        <v>0</v>
      </c>
      <c r="H9" s="217">
        <f t="shared" ref="H9:H52" si="2">G9*0.095</f>
        <v>0</v>
      </c>
      <c r="I9" s="218">
        <f t="shared" si="0"/>
        <v>0</v>
      </c>
      <c r="J9" s="79"/>
    </row>
    <row r="10" spans="1:10" ht="41.4" x14ac:dyDescent="0.3">
      <c r="A10" s="277" t="s">
        <v>27</v>
      </c>
      <c r="B10" s="278" t="s">
        <v>243</v>
      </c>
      <c r="C10" s="214">
        <v>150</v>
      </c>
      <c r="D10" s="55" t="s">
        <v>75</v>
      </c>
      <c r="E10" s="215"/>
      <c r="F10" s="216"/>
      <c r="G10" s="217">
        <f t="shared" si="1"/>
        <v>0</v>
      </c>
      <c r="H10" s="217">
        <f t="shared" si="2"/>
        <v>0</v>
      </c>
      <c r="I10" s="218">
        <f t="shared" si="0"/>
        <v>0</v>
      </c>
      <c r="J10" s="79"/>
    </row>
    <row r="11" spans="1:10" ht="25.95" customHeight="1" x14ac:dyDescent="0.3">
      <c r="A11" s="277" t="s">
        <v>33</v>
      </c>
      <c r="B11" s="278" t="s">
        <v>429</v>
      </c>
      <c r="C11" s="214">
        <v>100</v>
      </c>
      <c r="D11" s="55" t="s">
        <v>75</v>
      </c>
      <c r="E11" s="215"/>
      <c r="F11" s="216"/>
      <c r="G11" s="217">
        <f t="shared" si="1"/>
        <v>0</v>
      </c>
      <c r="H11" s="217">
        <f t="shared" si="2"/>
        <v>0</v>
      </c>
      <c r="I11" s="218">
        <f t="shared" si="0"/>
        <v>0</v>
      </c>
      <c r="J11" s="79"/>
    </row>
    <row r="12" spans="1:10" ht="41.4" x14ac:dyDescent="0.3">
      <c r="A12" s="277" t="s">
        <v>34</v>
      </c>
      <c r="B12" s="278" t="s">
        <v>430</v>
      </c>
      <c r="C12" s="214">
        <v>360</v>
      </c>
      <c r="D12" s="55" t="s">
        <v>75</v>
      </c>
      <c r="E12" s="215"/>
      <c r="F12" s="216"/>
      <c r="G12" s="217">
        <f t="shared" si="1"/>
        <v>0</v>
      </c>
      <c r="H12" s="217">
        <f t="shared" si="2"/>
        <v>0</v>
      </c>
      <c r="I12" s="218">
        <f t="shared" si="0"/>
        <v>0</v>
      </c>
      <c r="J12" s="79"/>
    </row>
    <row r="13" spans="1:10" ht="16.95" customHeight="1" x14ac:dyDescent="0.3">
      <c r="A13" s="277" t="s">
        <v>35</v>
      </c>
      <c r="B13" s="278" t="s">
        <v>665</v>
      </c>
      <c r="C13" s="214">
        <v>250</v>
      </c>
      <c r="D13" s="55" t="s">
        <v>75</v>
      </c>
      <c r="E13" s="215"/>
      <c r="F13" s="216"/>
      <c r="G13" s="217">
        <f t="shared" si="1"/>
        <v>0</v>
      </c>
      <c r="H13" s="217">
        <f t="shared" si="2"/>
        <v>0</v>
      </c>
      <c r="I13" s="218">
        <f t="shared" si="0"/>
        <v>0</v>
      </c>
      <c r="J13" s="79"/>
    </row>
    <row r="14" spans="1:10" ht="41.4" x14ac:dyDescent="0.3">
      <c r="A14" s="277" t="s">
        <v>45</v>
      </c>
      <c r="B14" s="278" t="s">
        <v>76</v>
      </c>
      <c r="C14" s="214">
        <v>200</v>
      </c>
      <c r="D14" s="55" t="s">
        <v>15</v>
      </c>
      <c r="E14" s="215"/>
      <c r="F14" s="216"/>
      <c r="G14" s="217">
        <f t="shared" si="1"/>
        <v>0</v>
      </c>
      <c r="H14" s="217">
        <f t="shared" si="2"/>
        <v>0</v>
      </c>
      <c r="I14" s="218">
        <f t="shared" si="0"/>
        <v>0</v>
      </c>
      <c r="J14" s="79"/>
    </row>
    <row r="15" spans="1:10" ht="41.4" x14ac:dyDescent="0.3">
      <c r="A15" s="277" t="s">
        <v>42</v>
      </c>
      <c r="B15" s="278" t="s">
        <v>77</v>
      </c>
      <c r="C15" s="214">
        <v>4</v>
      </c>
      <c r="D15" s="55" t="s">
        <v>75</v>
      </c>
      <c r="E15" s="215"/>
      <c r="F15" s="216"/>
      <c r="G15" s="217">
        <f t="shared" si="1"/>
        <v>0</v>
      </c>
      <c r="H15" s="217">
        <f t="shared" si="2"/>
        <v>0</v>
      </c>
      <c r="I15" s="218">
        <f t="shared" si="0"/>
        <v>0</v>
      </c>
      <c r="J15" s="79"/>
    </row>
    <row r="16" spans="1:10" ht="41.4" x14ac:dyDescent="0.3">
      <c r="A16" s="277" t="s">
        <v>36</v>
      </c>
      <c r="B16" s="278" t="s">
        <v>436</v>
      </c>
      <c r="C16" s="214">
        <v>650</v>
      </c>
      <c r="D16" s="55" t="s">
        <v>15</v>
      </c>
      <c r="E16" s="215"/>
      <c r="F16" s="216"/>
      <c r="G16" s="217">
        <f t="shared" si="1"/>
        <v>0</v>
      </c>
      <c r="H16" s="217">
        <f t="shared" si="2"/>
        <v>0</v>
      </c>
      <c r="I16" s="218">
        <f t="shared" si="0"/>
        <v>0</v>
      </c>
      <c r="J16" s="79"/>
    </row>
    <row r="17" spans="1:10" ht="25.95" customHeight="1" x14ac:dyDescent="0.3">
      <c r="A17" s="277" t="s">
        <v>37</v>
      </c>
      <c r="B17" s="278" t="s">
        <v>437</v>
      </c>
      <c r="C17" s="214">
        <v>60</v>
      </c>
      <c r="D17" s="55" t="s">
        <v>15</v>
      </c>
      <c r="E17" s="215"/>
      <c r="F17" s="216"/>
      <c r="G17" s="217">
        <f t="shared" si="1"/>
        <v>0</v>
      </c>
      <c r="H17" s="217">
        <f t="shared" si="2"/>
        <v>0</v>
      </c>
      <c r="I17" s="218">
        <f t="shared" si="0"/>
        <v>0</v>
      </c>
      <c r="J17" s="79"/>
    </row>
    <row r="18" spans="1:10" ht="41.4" x14ac:dyDescent="0.3">
      <c r="A18" s="277" t="s">
        <v>38</v>
      </c>
      <c r="B18" s="278" t="s">
        <v>244</v>
      </c>
      <c r="C18" s="214">
        <v>60</v>
      </c>
      <c r="D18" s="55" t="s">
        <v>15</v>
      </c>
      <c r="E18" s="219"/>
      <c r="F18" s="216"/>
      <c r="G18" s="217">
        <f t="shared" si="1"/>
        <v>0</v>
      </c>
      <c r="H18" s="217">
        <f t="shared" si="2"/>
        <v>0</v>
      </c>
      <c r="I18" s="218">
        <f t="shared" si="0"/>
        <v>0</v>
      </c>
      <c r="J18" s="79"/>
    </row>
    <row r="19" spans="1:10" ht="36" customHeight="1" x14ac:dyDescent="0.3">
      <c r="A19" s="277" t="s">
        <v>39</v>
      </c>
      <c r="B19" s="278" t="s">
        <v>78</v>
      </c>
      <c r="C19" s="214">
        <v>5</v>
      </c>
      <c r="D19" s="55" t="s">
        <v>15</v>
      </c>
      <c r="E19" s="219"/>
      <c r="F19" s="216"/>
      <c r="G19" s="217">
        <f t="shared" si="1"/>
        <v>0</v>
      </c>
      <c r="H19" s="217">
        <f t="shared" si="2"/>
        <v>0</v>
      </c>
      <c r="I19" s="218">
        <f t="shared" si="0"/>
        <v>0</v>
      </c>
      <c r="J19" s="79"/>
    </row>
    <row r="20" spans="1:10" ht="41.4" x14ac:dyDescent="0.3">
      <c r="A20" s="277" t="s">
        <v>40</v>
      </c>
      <c r="B20" s="278" t="s">
        <v>245</v>
      </c>
      <c r="C20" s="214">
        <v>30</v>
      </c>
      <c r="D20" s="55" t="s">
        <v>15</v>
      </c>
      <c r="E20" s="219"/>
      <c r="F20" s="216"/>
      <c r="G20" s="217">
        <f t="shared" si="1"/>
        <v>0</v>
      </c>
      <c r="H20" s="217">
        <f t="shared" si="2"/>
        <v>0</v>
      </c>
      <c r="I20" s="218">
        <f t="shared" si="0"/>
        <v>0</v>
      </c>
      <c r="J20" s="79"/>
    </row>
    <row r="21" spans="1:10" ht="27.6" x14ac:dyDescent="0.3">
      <c r="A21" s="277" t="s">
        <v>41</v>
      </c>
      <c r="B21" s="278" t="s">
        <v>574</v>
      </c>
      <c r="C21" s="214">
        <v>150</v>
      </c>
      <c r="D21" s="55" t="s">
        <v>15</v>
      </c>
      <c r="E21" s="219"/>
      <c r="F21" s="216"/>
      <c r="G21" s="217">
        <f t="shared" si="1"/>
        <v>0</v>
      </c>
      <c r="H21" s="217">
        <f t="shared" si="2"/>
        <v>0</v>
      </c>
      <c r="I21" s="218">
        <f t="shared" si="0"/>
        <v>0</v>
      </c>
      <c r="J21" s="79"/>
    </row>
    <row r="22" spans="1:10" ht="41.4" x14ac:dyDescent="0.3">
      <c r="A22" s="277" t="s">
        <v>43</v>
      </c>
      <c r="B22" s="278" t="s">
        <v>79</v>
      </c>
      <c r="C22" s="214">
        <v>100</v>
      </c>
      <c r="D22" s="55" t="s">
        <v>15</v>
      </c>
      <c r="E22" s="219"/>
      <c r="F22" s="216"/>
      <c r="G22" s="217">
        <f t="shared" si="1"/>
        <v>0</v>
      </c>
      <c r="H22" s="217">
        <f t="shared" si="2"/>
        <v>0</v>
      </c>
      <c r="I22" s="218">
        <f t="shared" si="0"/>
        <v>0</v>
      </c>
      <c r="J22" s="79"/>
    </row>
    <row r="23" spans="1:10" ht="27.6" customHeight="1" x14ac:dyDescent="0.3">
      <c r="A23" s="277" t="s">
        <v>44</v>
      </c>
      <c r="B23" s="278" t="s">
        <v>80</v>
      </c>
      <c r="C23" s="214">
        <v>160</v>
      </c>
      <c r="D23" s="55" t="s">
        <v>15</v>
      </c>
      <c r="E23" s="219"/>
      <c r="F23" s="216"/>
      <c r="G23" s="217">
        <f t="shared" si="1"/>
        <v>0</v>
      </c>
      <c r="H23" s="217">
        <f t="shared" si="2"/>
        <v>0</v>
      </c>
      <c r="I23" s="218">
        <f t="shared" si="0"/>
        <v>0</v>
      </c>
      <c r="J23" s="79"/>
    </row>
    <row r="24" spans="1:10" ht="27.6" x14ac:dyDescent="0.3">
      <c r="A24" s="277" t="s">
        <v>46</v>
      </c>
      <c r="B24" s="278" t="s">
        <v>81</v>
      </c>
      <c r="C24" s="214">
        <v>5</v>
      </c>
      <c r="D24" s="55" t="s">
        <v>15</v>
      </c>
      <c r="E24" s="219"/>
      <c r="F24" s="216"/>
      <c r="G24" s="217">
        <f t="shared" si="1"/>
        <v>0</v>
      </c>
      <c r="H24" s="217">
        <f t="shared" si="2"/>
        <v>0</v>
      </c>
      <c r="I24" s="218">
        <f t="shared" si="0"/>
        <v>0</v>
      </c>
      <c r="J24" s="79"/>
    </row>
    <row r="25" spans="1:10" ht="41.4" x14ac:dyDescent="0.3">
      <c r="A25" s="277" t="s">
        <v>47</v>
      </c>
      <c r="B25" s="278" t="s">
        <v>448</v>
      </c>
      <c r="C25" s="214">
        <v>160</v>
      </c>
      <c r="D25" s="191" t="s">
        <v>75</v>
      </c>
      <c r="E25" s="219"/>
      <c r="F25" s="216"/>
      <c r="G25" s="217">
        <f t="shared" si="1"/>
        <v>0</v>
      </c>
      <c r="H25" s="217">
        <f t="shared" si="2"/>
        <v>0</v>
      </c>
      <c r="I25" s="218">
        <f t="shared" si="0"/>
        <v>0</v>
      </c>
      <c r="J25" s="79"/>
    </row>
    <row r="26" spans="1:10" ht="41.4" x14ac:dyDescent="0.3">
      <c r="A26" s="277" t="s">
        <v>48</v>
      </c>
      <c r="B26" s="278" t="s">
        <v>666</v>
      </c>
      <c r="C26" s="214">
        <v>20</v>
      </c>
      <c r="D26" s="55" t="s">
        <v>75</v>
      </c>
      <c r="E26" s="219"/>
      <c r="F26" s="216"/>
      <c r="G26" s="217">
        <f t="shared" si="1"/>
        <v>0</v>
      </c>
      <c r="H26" s="217">
        <f t="shared" si="2"/>
        <v>0</v>
      </c>
      <c r="I26" s="218">
        <f t="shared" si="0"/>
        <v>0</v>
      </c>
      <c r="J26" s="79"/>
    </row>
    <row r="27" spans="1:10" ht="28.2" customHeight="1" x14ac:dyDescent="0.3">
      <c r="A27" s="277" t="s">
        <v>49</v>
      </c>
      <c r="B27" s="278" t="s">
        <v>590</v>
      </c>
      <c r="C27" s="214">
        <v>20</v>
      </c>
      <c r="D27" s="55" t="s">
        <v>75</v>
      </c>
      <c r="E27" s="219"/>
      <c r="F27" s="216"/>
      <c r="G27" s="217">
        <f t="shared" si="1"/>
        <v>0</v>
      </c>
      <c r="H27" s="217">
        <f t="shared" si="2"/>
        <v>0</v>
      </c>
      <c r="I27" s="218">
        <f t="shared" si="0"/>
        <v>0</v>
      </c>
      <c r="J27" s="79"/>
    </row>
    <row r="28" spans="1:10" ht="35.4" customHeight="1" x14ac:dyDescent="0.3">
      <c r="A28" s="277" t="s">
        <v>50</v>
      </c>
      <c r="B28" s="278" t="s">
        <v>591</v>
      </c>
      <c r="C28" s="214">
        <v>160</v>
      </c>
      <c r="D28" s="191" t="s">
        <v>75</v>
      </c>
      <c r="E28" s="219"/>
      <c r="F28" s="216"/>
      <c r="G28" s="217">
        <f t="shared" si="1"/>
        <v>0</v>
      </c>
      <c r="H28" s="217">
        <f t="shared" si="2"/>
        <v>0</v>
      </c>
      <c r="I28" s="218">
        <f t="shared" si="0"/>
        <v>0</v>
      </c>
      <c r="J28" s="79"/>
    </row>
    <row r="29" spans="1:10" ht="27.6" x14ac:dyDescent="0.3">
      <c r="A29" s="277" t="s">
        <v>51</v>
      </c>
      <c r="B29" s="278" t="s">
        <v>449</v>
      </c>
      <c r="C29" s="214">
        <v>3</v>
      </c>
      <c r="D29" s="55" t="s">
        <v>75</v>
      </c>
      <c r="E29" s="219"/>
      <c r="F29" s="216"/>
      <c r="G29" s="217">
        <f t="shared" si="1"/>
        <v>0</v>
      </c>
      <c r="H29" s="217">
        <f t="shared" si="2"/>
        <v>0</v>
      </c>
      <c r="I29" s="218">
        <f t="shared" si="0"/>
        <v>0</v>
      </c>
      <c r="J29" s="79"/>
    </row>
    <row r="30" spans="1:10" ht="41.4" x14ac:dyDescent="0.3">
      <c r="A30" s="277" t="s">
        <v>52</v>
      </c>
      <c r="B30" s="278" t="s">
        <v>85</v>
      </c>
      <c r="C30" s="214">
        <v>3</v>
      </c>
      <c r="D30" s="55" t="s">
        <v>15</v>
      </c>
      <c r="E30" s="219"/>
      <c r="F30" s="216"/>
      <c r="G30" s="217">
        <f t="shared" si="1"/>
        <v>0</v>
      </c>
      <c r="H30" s="217">
        <f t="shared" si="2"/>
        <v>0</v>
      </c>
      <c r="I30" s="218">
        <f t="shared" si="0"/>
        <v>0</v>
      </c>
      <c r="J30" s="79"/>
    </row>
    <row r="31" spans="1:10" ht="27.6" x14ac:dyDescent="0.3">
      <c r="A31" s="277" t="s">
        <v>53</v>
      </c>
      <c r="B31" s="278" t="s">
        <v>575</v>
      </c>
      <c r="C31" s="214">
        <v>20</v>
      </c>
      <c r="D31" s="55" t="s">
        <v>75</v>
      </c>
      <c r="E31" s="219"/>
      <c r="F31" s="216"/>
      <c r="G31" s="217">
        <f t="shared" si="1"/>
        <v>0</v>
      </c>
      <c r="H31" s="217">
        <f t="shared" si="2"/>
        <v>0</v>
      </c>
      <c r="I31" s="218">
        <f t="shared" si="0"/>
        <v>0</v>
      </c>
      <c r="J31" s="79"/>
    </row>
    <row r="32" spans="1:10" ht="27.6" x14ac:dyDescent="0.3">
      <c r="A32" s="277" t="s">
        <v>54</v>
      </c>
      <c r="B32" s="278" t="s">
        <v>576</v>
      </c>
      <c r="C32" s="214">
        <v>10</v>
      </c>
      <c r="D32" s="55" t="s">
        <v>75</v>
      </c>
      <c r="E32" s="219"/>
      <c r="F32" s="216"/>
      <c r="G32" s="217">
        <f t="shared" si="1"/>
        <v>0</v>
      </c>
      <c r="H32" s="217">
        <f t="shared" si="2"/>
        <v>0</v>
      </c>
      <c r="I32" s="218">
        <f t="shared" si="0"/>
        <v>0</v>
      </c>
      <c r="J32" s="79"/>
    </row>
    <row r="33" spans="1:12" ht="16.95" customHeight="1" x14ac:dyDescent="0.3">
      <c r="A33" s="277" t="s">
        <v>83</v>
      </c>
      <c r="B33" s="278" t="s">
        <v>438</v>
      </c>
      <c r="C33" s="214">
        <v>150</v>
      </c>
      <c r="D33" s="191" t="s">
        <v>15</v>
      </c>
      <c r="E33" s="219"/>
      <c r="F33" s="216"/>
      <c r="G33" s="217">
        <f t="shared" si="1"/>
        <v>0</v>
      </c>
      <c r="H33" s="217">
        <f t="shared" si="2"/>
        <v>0</v>
      </c>
      <c r="I33" s="218">
        <f t="shared" si="0"/>
        <v>0</v>
      </c>
      <c r="J33" s="79"/>
    </row>
    <row r="34" spans="1:12" ht="27.6" x14ac:dyDescent="0.3">
      <c r="A34" s="277" t="s">
        <v>84</v>
      </c>
      <c r="B34" s="278" t="s">
        <v>577</v>
      </c>
      <c r="C34" s="214">
        <v>3000</v>
      </c>
      <c r="D34" s="55" t="s">
        <v>15</v>
      </c>
      <c r="E34" s="219"/>
      <c r="F34" s="216"/>
      <c r="G34" s="217">
        <f t="shared" si="1"/>
        <v>0</v>
      </c>
      <c r="H34" s="217">
        <f t="shared" si="2"/>
        <v>0</v>
      </c>
      <c r="I34" s="218">
        <f t="shared" si="0"/>
        <v>0</v>
      </c>
      <c r="J34" s="79"/>
      <c r="L34" s="1" t="s">
        <v>242</v>
      </c>
    </row>
    <row r="35" spans="1:12" ht="27.6" x14ac:dyDescent="0.3">
      <c r="A35" s="277" t="s">
        <v>86</v>
      </c>
      <c r="B35" s="278" t="s">
        <v>441</v>
      </c>
      <c r="C35" s="214">
        <v>2000</v>
      </c>
      <c r="D35" s="55" t="s">
        <v>15</v>
      </c>
      <c r="E35" s="219"/>
      <c r="F35" s="216"/>
      <c r="G35" s="217">
        <f t="shared" si="1"/>
        <v>0</v>
      </c>
      <c r="H35" s="217">
        <f t="shared" si="2"/>
        <v>0</v>
      </c>
      <c r="I35" s="218">
        <f t="shared" si="0"/>
        <v>0</v>
      </c>
      <c r="J35" s="79"/>
    </row>
    <row r="36" spans="1:12" ht="27.6" x14ac:dyDescent="0.3">
      <c r="A36" s="277" t="s">
        <v>87</v>
      </c>
      <c r="B36" s="279" t="s">
        <v>586</v>
      </c>
      <c r="C36" s="214">
        <v>50</v>
      </c>
      <c r="D36" s="55" t="s">
        <v>15</v>
      </c>
      <c r="E36" s="220"/>
      <c r="F36" s="221"/>
      <c r="G36" s="222">
        <f t="shared" si="1"/>
        <v>0</v>
      </c>
      <c r="H36" s="222">
        <f t="shared" si="2"/>
        <v>0</v>
      </c>
      <c r="I36" s="223">
        <f t="shared" si="0"/>
        <v>0</v>
      </c>
      <c r="J36" s="240"/>
    </row>
    <row r="37" spans="1:12" x14ac:dyDescent="0.3">
      <c r="A37" s="277" t="s">
        <v>88</v>
      </c>
      <c r="B37" s="278" t="s">
        <v>579</v>
      </c>
      <c r="C37" s="214">
        <v>400</v>
      </c>
      <c r="D37" s="55" t="s">
        <v>15</v>
      </c>
      <c r="E37" s="219"/>
      <c r="F37" s="216"/>
      <c r="G37" s="217">
        <f t="shared" si="1"/>
        <v>0</v>
      </c>
      <c r="H37" s="217">
        <f t="shared" si="2"/>
        <v>0</v>
      </c>
      <c r="I37" s="218">
        <f t="shared" si="0"/>
        <v>0</v>
      </c>
      <c r="J37" s="79"/>
    </row>
    <row r="38" spans="1:12" ht="27.6" x14ac:dyDescent="0.3">
      <c r="A38" s="277" t="s">
        <v>91</v>
      </c>
      <c r="B38" s="278" t="s">
        <v>578</v>
      </c>
      <c r="C38" s="214">
        <v>1500</v>
      </c>
      <c r="D38" s="55" t="s">
        <v>15</v>
      </c>
      <c r="E38" s="219"/>
      <c r="F38" s="216"/>
      <c r="G38" s="217">
        <f t="shared" si="1"/>
        <v>0</v>
      </c>
      <c r="H38" s="217">
        <f t="shared" si="2"/>
        <v>0</v>
      </c>
      <c r="I38" s="218">
        <f t="shared" si="0"/>
        <v>0</v>
      </c>
      <c r="J38" s="79"/>
    </row>
    <row r="39" spans="1:12" ht="27.6" x14ac:dyDescent="0.3">
      <c r="A39" s="277" t="s">
        <v>92</v>
      </c>
      <c r="B39" s="278" t="s">
        <v>440</v>
      </c>
      <c r="C39" s="214">
        <v>70</v>
      </c>
      <c r="D39" s="55" t="s">
        <v>15</v>
      </c>
      <c r="E39" s="219"/>
      <c r="F39" s="216"/>
      <c r="G39" s="217">
        <f t="shared" si="1"/>
        <v>0</v>
      </c>
      <c r="H39" s="217">
        <f t="shared" si="2"/>
        <v>0</v>
      </c>
      <c r="I39" s="218">
        <f t="shared" si="0"/>
        <v>0</v>
      </c>
      <c r="J39" s="79"/>
    </row>
    <row r="40" spans="1:12" x14ac:dyDescent="0.3">
      <c r="A40" s="277" t="s">
        <v>93</v>
      </c>
      <c r="B40" s="278" t="s">
        <v>442</v>
      </c>
      <c r="C40" s="214">
        <v>500</v>
      </c>
      <c r="D40" s="55" t="s">
        <v>15</v>
      </c>
      <c r="E40" s="219"/>
      <c r="F40" s="216"/>
      <c r="G40" s="217">
        <f t="shared" si="1"/>
        <v>0</v>
      </c>
      <c r="H40" s="217">
        <f t="shared" si="2"/>
        <v>0</v>
      </c>
      <c r="I40" s="218">
        <f t="shared" si="0"/>
        <v>0</v>
      </c>
      <c r="J40" s="79"/>
    </row>
    <row r="41" spans="1:12" x14ac:dyDescent="0.3">
      <c r="A41" s="277" t="s">
        <v>94</v>
      </c>
      <c r="B41" s="278" t="s">
        <v>443</v>
      </c>
      <c r="C41" s="214">
        <v>2000</v>
      </c>
      <c r="D41" s="55" t="s">
        <v>15</v>
      </c>
      <c r="E41" s="219"/>
      <c r="F41" s="216"/>
      <c r="G41" s="217">
        <f t="shared" si="1"/>
        <v>0</v>
      </c>
      <c r="H41" s="217">
        <f t="shared" si="2"/>
        <v>0</v>
      </c>
      <c r="I41" s="218">
        <f t="shared" si="0"/>
        <v>0</v>
      </c>
      <c r="J41" s="79"/>
    </row>
    <row r="42" spans="1:12" ht="24.6" customHeight="1" x14ac:dyDescent="0.3">
      <c r="A42" s="277" t="s">
        <v>95</v>
      </c>
      <c r="B42" s="286" t="s">
        <v>445</v>
      </c>
      <c r="C42" s="287">
        <v>1000</v>
      </c>
      <c r="D42" s="288" t="s">
        <v>75</v>
      </c>
      <c r="E42" s="289"/>
      <c r="F42" s="290"/>
      <c r="G42" s="291">
        <f t="shared" si="1"/>
        <v>0</v>
      </c>
      <c r="H42" s="291">
        <f t="shared" si="2"/>
        <v>0</v>
      </c>
      <c r="I42" s="292">
        <f t="shared" si="0"/>
        <v>0</v>
      </c>
      <c r="J42" s="293"/>
    </row>
    <row r="43" spans="1:12" ht="24.6" customHeight="1" x14ac:dyDescent="0.3">
      <c r="A43" s="277" t="s">
        <v>96</v>
      </c>
      <c r="B43" s="278" t="s">
        <v>580</v>
      </c>
      <c r="C43" s="214">
        <v>500</v>
      </c>
      <c r="D43" s="55" t="s">
        <v>15</v>
      </c>
      <c r="E43" s="219"/>
      <c r="F43" s="216"/>
      <c r="G43" s="217">
        <f t="shared" si="1"/>
        <v>0</v>
      </c>
      <c r="H43" s="217">
        <f t="shared" si="2"/>
        <v>0</v>
      </c>
      <c r="I43" s="218">
        <f t="shared" si="0"/>
        <v>0</v>
      </c>
      <c r="J43" s="79"/>
    </row>
    <row r="44" spans="1:12" ht="24.6" customHeight="1" x14ac:dyDescent="0.3">
      <c r="A44" s="277" t="s">
        <v>110</v>
      </c>
      <c r="B44" s="278" t="s">
        <v>446</v>
      </c>
      <c r="C44" s="214">
        <v>700</v>
      </c>
      <c r="D44" s="55" t="s">
        <v>15</v>
      </c>
      <c r="E44" s="219"/>
      <c r="F44" s="216"/>
      <c r="G44" s="217">
        <f t="shared" si="1"/>
        <v>0</v>
      </c>
      <c r="H44" s="217">
        <f t="shared" si="2"/>
        <v>0</v>
      </c>
      <c r="I44" s="218">
        <f t="shared" si="0"/>
        <v>0</v>
      </c>
      <c r="J44" s="79"/>
    </row>
    <row r="45" spans="1:12" ht="16.5" customHeight="1" x14ac:dyDescent="0.3">
      <c r="A45" s="277" t="s">
        <v>111</v>
      </c>
      <c r="B45" s="280" t="s">
        <v>587</v>
      </c>
      <c r="C45" s="214">
        <v>60</v>
      </c>
      <c r="D45" s="55" t="s">
        <v>15</v>
      </c>
      <c r="E45" s="219"/>
      <c r="F45" s="216"/>
      <c r="G45" s="217">
        <f t="shared" si="1"/>
        <v>0</v>
      </c>
      <c r="H45" s="217">
        <f t="shared" si="2"/>
        <v>0</v>
      </c>
      <c r="I45" s="218">
        <f t="shared" si="0"/>
        <v>0</v>
      </c>
      <c r="J45" s="79"/>
    </row>
    <row r="46" spans="1:12" ht="28.2" x14ac:dyDescent="0.3">
      <c r="A46" s="277" t="s">
        <v>112</v>
      </c>
      <c r="B46" s="280" t="s">
        <v>588</v>
      </c>
      <c r="C46" s="214">
        <v>50</v>
      </c>
      <c r="D46" s="55" t="s">
        <v>15</v>
      </c>
      <c r="E46" s="219"/>
      <c r="F46" s="216"/>
      <c r="G46" s="217">
        <f t="shared" si="1"/>
        <v>0</v>
      </c>
      <c r="H46" s="217">
        <f t="shared" si="2"/>
        <v>0</v>
      </c>
      <c r="I46" s="218">
        <f t="shared" si="0"/>
        <v>0</v>
      </c>
      <c r="J46" s="79"/>
    </row>
    <row r="47" spans="1:12" ht="39.75" customHeight="1" x14ac:dyDescent="0.3">
      <c r="A47" s="277" t="s">
        <v>113</v>
      </c>
      <c r="B47" s="279" t="s">
        <v>435</v>
      </c>
      <c r="C47" s="224">
        <v>300</v>
      </c>
      <c r="D47" s="191" t="s">
        <v>15</v>
      </c>
      <c r="E47" s="219"/>
      <c r="F47" s="216"/>
      <c r="G47" s="217">
        <f t="shared" si="1"/>
        <v>0</v>
      </c>
      <c r="H47" s="217">
        <f t="shared" si="2"/>
        <v>0</v>
      </c>
      <c r="I47" s="218">
        <f t="shared" si="0"/>
        <v>0</v>
      </c>
      <c r="J47" s="79"/>
    </row>
    <row r="48" spans="1:12" x14ac:dyDescent="0.3">
      <c r="A48" s="277" t="s">
        <v>114</v>
      </c>
      <c r="B48" s="279" t="s">
        <v>581</v>
      </c>
      <c r="C48" s="224">
        <v>40</v>
      </c>
      <c r="D48" s="191" t="s">
        <v>15</v>
      </c>
      <c r="E48" s="219"/>
      <c r="F48" s="216"/>
      <c r="G48" s="217">
        <f t="shared" si="1"/>
        <v>0</v>
      </c>
      <c r="H48" s="217">
        <f t="shared" si="2"/>
        <v>0</v>
      </c>
      <c r="I48" s="218">
        <f t="shared" si="0"/>
        <v>0</v>
      </c>
      <c r="J48" s="79"/>
    </row>
    <row r="49" spans="1:10" ht="13.2" customHeight="1" x14ac:dyDescent="0.3">
      <c r="A49" s="277" t="s">
        <v>115</v>
      </c>
      <c r="B49" s="278" t="s">
        <v>589</v>
      </c>
      <c r="C49" s="224">
        <v>300</v>
      </c>
      <c r="D49" s="191" t="s">
        <v>15</v>
      </c>
      <c r="E49" s="219"/>
      <c r="F49" s="216"/>
      <c r="G49" s="217">
        <f t="shared" si="1"/>
        <v>0</v>
      </c>
      <c r="H49" s="217">
        <f t="shared" si="2"/>
        <v>0</v>
      </c>
      <c r="I49" s="218">
        <f t="shared" si="0"/>
        <v>0</v>
      </c>
      <c r="J49" s="79"/>
    </row>
    <row r="50" spans="1:10" ht="27.6" customHeight="1" x14ac:dyDescent="0.3">
      <c r="A50" s="277" t="s">
        <v>116</v>
      </c>
      <c r="B50" s="281" t="s">
        <v>431</v>
      </c>
      <c r="C50" s="214">
        <v>50</v>
      </c>
      <c r="D50" s="191" t="s">
        <v>15</v>
      </c>
      <c r="E50" s="219"/>
      <c r="F50" s="216"/>
      <c r="G50" s="217">
        <f t="shared" si="1"/>
        <v>0</v>
      </c>
      <c r="H50" s="217">
        <f t="shared" si="2"/>
        <v>0</v>
      </c>
      <c r="I50" s="218">
        <f t="shared" si="0"/>
        <v>0</v>
      </c>
      <c r="J50" s="79"/>
    </row>
    <row r="51" spans="1:10" ht="25.95" customHeight="1" x14ac:dyDescent="0.3">
      <c r="A51" s="277" t="s">
        <v>117</v>
      </c>
      <c r="B51" s="278" t="s">
        <v>432</v>
      </c>
      <c r="C51" s="214">
        <v>120</v>
      </c>
      <c r="D51" s="191" t="s">
        <v>15</v>
      </c>
      <c r="E51" s="219"/>
      <c r="F51" s="216"/>
      <c r="G51" s="217">
        <f t="shared" si="1"/>
        <v>0</v>
      </c>
      <c r="H51" s="217">
        <f t="shared" si="2"/>
        <v>0</v>
      </c>
      <c r="I51" s="218">
        <f t="shared" si="0"/>
        <v>0</v>
      </c>
      <c r="J51" s="79"/>
    </row>
    <row r="52" spans="1:10" ht="21" customHeight="1" x14ac:dyDescent="0.3">
      <c r="A52" s="277" t="s">
        <v>118</v>
      </c>
      <c r="B52" s="278" t="s">
        <v>82</v>
      </c>
      <c r="C52" s="214">
        <v>100</v>
      </c>
      <c r="D52" s="191" t="s">
        <v>15</v>
      </c>
      <c r="E52" s="219"/>
      <c r="F52" s="216"/>
      <c r="G52" s="217">
        <f t="shared" si="1"/>
        <v>0</v>
      </c>
      <c r="H52" s="217">
        <f t="shared" si="2"/>
        <v>0</v>
      </c>
      <c r="I52" s="218">
        <f t="shared" si="0"/>
        <v>0</v>
      </c>
      <c r="J52" s="79"/>
    </row>
    <row r="53" spans="1:10" ht="18.75" customHeight="1" x14ac:dyDescent="0.3">
      <c r="A53" s="277"/>
      <c r="B53" s="282" t="s">
        <v>349</v>
      </c>
      <c r="C53" s="225" t="s">
        <v>16</v>
      </c>
      <c r="D53" s="226" t="s">
        <v>16</v>
      </c>
      <c r="E53" s="227" t="s">
        <v>16</v>
      </c>
      <c r="F53" s="227" t="s">
        <v>16</v>
      </c>
      <c r="G53" s="228">
        <f>SUM(G8:G52)</f>
        <v>0</v>
      </c>
      <c r="H53" s="228">
        <f>SUM(H8:H52)</f>
        <v>0</v>
      </c>
      <c r="I53" s="228">
        <f>SUM(I8:I52)</f>
        <v>0</v>
      </c>
      <c r="J53" s="229">
        <f>SUM(J8:J52)</f>
        <v>0</v>
      </c>
    </row>
    <row r="54" spans="1:10" ht="19.5" customHeight="1" x14ac:dyDescent="0.3">
      <c r="A54" s="299" t="s">
        <v>348</v>
      </c>
      <c r="B54" s="300"/>
      <c r="C54" s="300"/>
      <c r="D54" s="300"/>
      <c r="E54" s="300"/>
      <c r="F54" s="300"/>
      <c r="G54" s="300"/>
      <c r="H54" s="300"/>
      <c r="I54" s="300"/>
      <c r="J54" s="67"/>
    </row>
    <row r="55" spans="1:10" ht="28.2" x14ac:dyDescent="0.3">
      <c r="A55" s="277" t="s">
        <v>25</v>
      </c>
      <c r="B55" s="283" t="s">
        <v>584</v>
      </c>
      <c r="C55" s="230">
        <v>7000</v>
      </c>
      <c r="D55" s="231" t="s">
        <v>75</v>
      </c>
      <c r="E55" s="232"/>
      <c r="F55" s="233"/>
      <c r="G55" s="234">
        <f>C55*ROUND(F55,4)</f>
        <v>0</v>
      </c>
      <c r="H55" s="234">
        <f>G55*0.095</f>
        <v>0</v>
      </c>
      <c r="I55" s="235">
        <f t="shared" ref="I55:I66" si="3">G55+H55</f>
        <v>0</v>
      </c>
      <c r="J55" s="236" t="s">
        <v>16</v>
      </c>
    </row>
    <row r="56" spans="1:10" ht="28.2" x14ac:dyDescent="0.3">
      <c r="A56" s="277" t="s">
        <v>26</v>
      </c>
      <c r="B56" s="284" t="s">
        <v>89</v>
      </c>
      <c r="C56" s="230">
        <v>1500</v>
      </c>
      <c r="D56" s="231" t="s">
        <v>15</v>
      </c>
      <c r="E56" s="237"/>
      <c r="F56" s="233"/>
      <c r="G56" s="234">
        <f t="shared" ref="G56:G66" si="4">C56*ROUND(F56,4)</f>
        <v>0</v>
      </c>
      <c r="H56" s="234">
        <f t="shared" ref="H56:H66" si="5">G56*0.095</f>
        <v>0</v>
      </c>
      <c r="I56" s="235">
        <f t="shared" si="3"/>
        <v>0</v>
      </c>
      <c r="J56" s="236" t="s">
        <v>16</v>
      </c>
    </row>
    <row r="57" spans="1:10" ht="28.2" x14ac:dyDescent="0.3">
      <c r="A57" s="277" t="s">
        <v>27</v>
      </c>
      <c r="B57" s="284" t="s">
        <v>90</v>
      </c>
      <c r="C57" s="230">
        <v>400</v>
      </c>
      <c r="D57" s="231" t="s">
        <v>15</v>
      </c>
      <c r="E57" s="237"/>
      <c r="F57" s="233"/>
      <c r="G57" s="234">
        <f t="shared" si="4"/>
        <v>0</v>
      </c>
      <c r="H57" s="234">
        <f t="shared" si="5"/>
        <v>0</v>
      </c>
      <c r="I57" s="235">
        <f t="shared" si="3"/>
        <v>0</v>
      </c>
      <c r="J57" s="236" t="s">
        <v>16</v>
      </c>
    </row>
    <row r="58" spans="1:10" ht="28.2" x14ac:dyDescent="0.3">
      <c r="A58" s="277" t="s">
        <v>33</v>
      </c>
      <c r="B58" s="284" t="s">
        <v>141</v>
      </c>
      <c r="C58" s="230">
        <v>1000</v>
      </c>
      <c r="D58" s="231" t="s">
        <v>15</v>
      </c>
      <c r="E58" s="237"/>
      <c r="F58" s="233"/>
      <c r="G58" s="234">
        <f t="shared" si="4"/>
        <v>0</v>
      </c>
      <c r="H58" s="234">
        <f t="shared" si="5"/>
        <v>0</v>
      </c>
      <c r="I58" s="235">
        <f t="shared" si="3"/>
        <v>0</v>
      </c>
      <c r="J58" s="236" t="s">
        <v>16</v>
      </c>
    </row>
    <row r="59" spans="1:10" ht="28.2" x14ac:dyDescent="0.3">
      <c r="A59" s="277" t="s">
        <v>34</v>
      </c>
      <c r="B59" s="284" t="s">
        <v>142</v>
      </c>
      <c r="C59" s="230">
        <v>1200</v>
      </c>
      <c r="D59" s="231" t="s">
        <v>15</v>
      </c>
      <c r="E59" s="237"/>
      <c r="F59" s="233"/>
      <c r="G59" s="234">
        <f t="shared" si="4"/>
        <v>0</v>
      </c>
      <c r="H59" s="234">
        <f t="shared" si="5"/>
        <v>0</v>
      </c>
      <c r="I59" s="235">
        <f t="shared" si="3"/>
        <v>0</v>
      </c>
      <c r="J59" s="236" t="s">
        <v>16</v>
      </c>
    </row>
    <row r="60" spans="1:10" ht="42" x14ac:dyDescent="0.3">
      <c r="A60" s="277" t="s">
        <v>35</v>
      </c>
      <c r="B60" s="284" t="s">
        <v>447</v>
      </c>
      <c r="C60" s="230">
        <v>500</v>
      </c>
      <c r="D60" s="231" t="s">
        <v>15</v>
      </c>
      <c r="E60" s="237"/>
      <c r="F60" s="233"/>
      <c r="G60" s="234">
        <f t="shared" si="4"/>
        <v>0</v>
      </c>
      <c r="H60" s="234">
        <f t="shared" si="5"/>
        <v>0</v>
      </c>
      <c r="I60" s="235">
        <f t="shared" si="3"/>
        <v>0</v>
      </c>
      <c r="J60" s="236" t="s">
        <v>16</v>
      </c>
    </row>
    <row r="61" spans="1:10" ht="27.75" customHeight="1" x14ac:dyDescent="0.3">
      <c r="A61" s="277" t="s">
        <v>45</v>
      </c>
      <c r="B61" s="284" t="s">
        <v>444</v>
      </c>
      <c r="C61" s="230">
        <v>100</v>
      </c>
      <c r="D61" s="231" t="s">
        <v>15</v>
      </c>
      <c r="E61" s="237"/>
      <c r="F61" s="233"/>
      <c r="G61" s="234">
        <f t="shared" si="4"/>
        <v>0</v>
      </c>
      <c r="H61" s="234">
        <f t="shared" si="5"/>
        <v>0</v>
      </c>
      <c r="I61" s="235">
        <f t="shared" si="3"/>
        <v>0</v>
      </c>
      <c r="J61" s="236" t="s">
        <v>16</v>
      </c>
    </row>
    <row r="62" spans="1:10" ht="27.6" customHeight="1" x14ac:dyDescent="0.3">
      <c r="A62" s="277" t="s">
        <v>42</v>
      </c>
      <c r="B62" s="284" t="s">
        <v>585</v>
      </c>
      <c r="C62" s="230">
        <v>800</v>
      </c>
      <c r="D62" s="231" t="s">
        <v>15</v>
      </c>
      <c r="E62" s="237"/>
      <c r="F62" s="233"/>
      <c r="G62" s="234">
        <f t="shared" si="4"/>
        <v>0</v>
      </c>
      <c r="H62" s="234">
        <f t="shared" si="5"/>
        <v>0</v>
      </c>
      <c r="I62" s="235">
        <f t="shared" si="3"/>
        <v>0</v>
      </c>
      <c r="J62" s="236" t="s">
        <v>16</v>
      </c>
    </row>
    <row r="63" spans="1:10" ht="28.2" x14ac:dyDescent="0.3">
      <c r="A63" s="277" t="s">
        <v>36</v>
      </c>
      <c r="B63" s="284" t="s">
        <v>439</v>
      </c>
      <c r="C63" s="230">
        <v>60</v>
      </c>
      <c r="D63" s="231" t="s">
        <v>15</v>
      </c>
      <c r="E63" s="237"/>
      <c r="F63" s="233"/>
      <c r="G63" s="234">
        <f t="shared" si="4"/>
        <v>0</v>
      </c>
      <c r="H63" s="234">
        <f t="shared" si="5"/>
        <v>0</v>
      </c>
      <c r="I63" s="235">
        <f t="shared" si="3"/>
        <v>0</v>
      </c>
      <c r="J63" s="236" t="s">
        <v>16</v>
      </c>
    </row>
    <row r="64" spans="1:10" ht="42" x14ac:dyDescent="0.3">
      <c r="A64" s="277" t="s">
        <v>37</v>
      </c>
      <c r="B64" s="284" t="s">
        <v>434</v>
      </c>
      <c r="C64" s="230">
        <v>300</v>
      </c>
      <c r="D64" s="231" t="s">
        <v>15</v>
      </c>
      <c r="E64" s="237"/>
      <c r="F64" s="233"/>
      <c r="G64" s="234">
        <f t="shared" si="4"/>
        <v>0</v>
      </c>
      <c r="H64" s="234">
        <f t="shared" si="5"/>
        <v>0</v>
      </c>
      <c r="I64" s="235">
        <f t="shared" si="3"/>
        <v>0</v>
      </c>
      <c r="J64" s="236" t="s">
        <v>16</v>
      </c>
    </row>
    <row r="65" spans="1:10" ht="42" x14ac:dyDescent="0.3">
      <c r="A65" s="277" t="s">
        <v>38</v>
      </c>
      <c r="B65" s="284" t="s">
        <v>433</v>
      </c>
      <c r="C65" s="230">
        <v>100</v>
      </c>
      <c r="D65" s="231" t="s">
        <v>15</v>
      </c>
      <c r="E65" s="237"/>
      <c r="F65" s="233"/>
      <c r="G65" s="234">
        <f t="shared" si="4"/>
        <v>0</v>
      </c>
      <c r="H65" s="234">
        <f t="shared" si="5"/>
        <v>0</v>
      </c>
      <c r="I65" s="235">
        <f t="shared" si="3"/>
        <v>0</v>
      </c>
      <c r="J65" s="236" t="s">
        <v>16</v>
      </c>
    </row>
    <row r="66" spans="1:10" ht="28.2" x14ac:dyDescent="0.3">
      <c r="A66" s="277" t="s">
        <v>39</v>
      </c>
      <c r="B66" s="284" t="s">
        <v>383</v>
      </c>
      <c r="C66" s="230">
        <v>40</v>
      </c>
      <c r="D66" s="231" t="s">
        <v>15</v>
      </c>
      <c r="E66" s="237"/>
      <c r="F66" s="233"/>
      <c r="G66" s="234">
        <f t="shared" si="4"/>
        <v>0</v>
      </c>
      <c r="H66" s="234">
        <f t="shared" si="5"/>
        <v>0</v>
      </c>
      <c r="I66" s="235">
        <f t="shared" si="3"/>
        <v>0</v>
      </c>
      <c r="J66" s="236" t="s">
        <v>16</v>
      </c>
    </row>
    <row r="67" spans="1:10" s="271" customFormat="1" ht="18.75" customHeight="1" x14ac:dyDescent="0.3">
      <c r="A67" s="277"/>
      <c r="B67" s="285" t="s">
        <v>350</v>
      </c>
      <c r="C67" s="47" t="s">
        <v>16</v>
      </c>
      <c r="D67" s="31" t="s">
        <v>16</v>
      </c>
      <c r="E67" s="76" t="s">
        <v>16</v>
      </c>
      <c r="F67" s="76" t="s">
        <v>16</v>
      </c>
      <c r="G67" s="143">
        <f>SUM(G55:G66)</f>
        <v>0</v>
      </c>
      <c r="H67" s="143">
        <f>SUM(H55:H66)</f>
        <v>0</v>
      </c>
      <c r="I67" s="143">
        <f>SUM(I55:I66)</f>
        <v>0</v>
      </c>
      <c r="J67" s="142" t="s">
        <v>16</v>
      </c>
    </row>
    <row r="68" spans="1:10" s="271" customFormat="1" ht="19.5" customHeight="1" x14ac:dyDescent="0.3">
      <c r="A68" s="299" t="s">
        <v>619</v>
      </c>
      <c r="B68" s="300"/>
      <c r="C68" s="300"/>
      <c r="D68" s="300"/>
      <c r="E68" s="300"/>
      <c r="F68" s="300"/>
      <c r="G68" s="300"/>
      <c r="H68" s="300"/>
      <c r="I68" s="300"/>
      <c r="J68" s="67"/>
    </row>
    <row r="69" spans="1:10" s="271" customFormat="1" ht="27.6" x14ac:dyDescent="0.3">
      <c r="A69" s="44" t="s">
        <v>25</v>
      </c>
      <c r="B69" s="261" t="s">
        <v>535</v>
      </c>
      <c r="C69" s="45">
        <v>1000</v>
      </c>
      <c r="D69" s="46" t="s">
        <v>75</v>
      </c>
      <c r="E69" s="77"/>
      <c r="F69" s="145"/>
      <c r="G69" s="146">
        <f>C69*ROUND(F69,4)</f>
        <v>0</v>
      </c>
      <c r="H69" s="146">
        <f>G69*0.095</f>
        <v>0</v>
      </c>
      <c r="I69" s="235">
        <f t="shared" ref="I69:I82" si="6">G69+H69</f>
        <v>0</v>
      </c>
      <c r="J69" s="236" t="s">
        <v>16</v>
      </c>
    </row>
    <row r="70" spans="1:10" s="271" customFormat="1" ht="32.25" customHeight="1" x14ac:dyDescent="0.3">
      <c r="A70" s="44" t="s">
        <v>26</v>
      </c>
      <c r="B70" s="261" t="s">
        <v>536</v>
      </c>
      <c r="C70" s="45">
        <v>600</v>
      </c>
      <c r="D70" s="46" t="s">
        <v>15</v>
      </c>
      <c r="E70" s="77"/>
      <c r="F70" s="145"/>
      <c r="G70" s="146">
        <f t="shared" ref="G70:G82" si="7">C70*ROUND(F70,4)</f>
        <v>0</v>
      </c>
      <c r="H70" s="146">
        <f t="shared" ref="H70:H82" si="8">G70*0.095</f>
        <v>0</v>
      </c>
      <c r="I70" s="235">
        <f t="shared" si="6"/>
        <v>0</v>
      </c>
      <c r="J70" s="236" t="s">
        <v>16</v>
      </c>
    </row>
    <row r="71" spans="1:10" s="271" customFormat="1" ht="42.75" customHeight="1" x14ac:dyDescent="0.3">
      <c r="A71" s="44" t="s">
        <v>27</v>
      </c>
      <c r="B71" s="261" t="s">
        <v>537</v>
      </c>
      <c r="C71" s="45">
        <v>480</v>
      </c>
      <c r="D71" s="46" t="s">
        <v>15</v>
      </c>
      <c r="E71" s="77"/>
      <c r="F71" s="145"/>
      <c r="G71" s="146">
        <f t="shared" si="7"/>
        <v>0</v>
      </c>
      <c r="H71" s="146">
        <f t="shared" si="8"/>
        <v>0</v>
      </c>
      <c r="I71" s="235">
        <f t="shared" si="6"/>
        <v>0</v>
      </c>
      <c r="J71" s="236" t="s">
        <v>16</v>
      </c>
    </row>
    <row r="72" spans="1:10" s="271" customFormat="1" ht="27.6" x14ac:dyDescent="0.3">
      <c r="A72" s="277" t="s">
        <v>33</v>
      </c>
      <c r="B72" s="261" t="s">
        <v>538</v>
      </c>
      <c r="C72" s="45">
        <v>480</v>
      </c>
      <c r="D72" s="46" t="s">
        <v>15</v>
      </c>
      <c r="E72" s="77"/>
      <c r="F72" s="145"/>
      <c r="G72" s="146">
        <f t="shared" si="7"/>
        <v>0</v>
      </c>
      <c r="H72" s="146">
        <f t="shared" si="8"/>
        <v>0</v>
      </c>
      <c r="I72" s="235">
        <f t="shared" si="6"/>
        <v>0</v>
      </c>
      <c r="J72" s="236" t="s">
        <v>16</v>
      </c>
    </row>
    <row r="73" spans="1:10" s="271" customFormat="1" ht="27.6" x14ac:dyDescent="0.3">
      <c r="A73" s="277" t="s">
        <v>34</v>
      </c>
      <c r="B73" s="261" t="s">
        <v>97</v>
      </c>
      <c r="C73" s="45">
        <v>50</v>
      </c>
      <c r="D73" s="46" t="s">
        <v>15</v>
      </c>
      <c r="E73" s="77"/>
      <c r="F73" s="145"/>
      <c r="G73" s="146">
        <f t="shared" si="7"/>
        <v>0</v>
      </c>
      <c r="H73" s="146">
        <f t="shared" si="8"/>
        <v>0</v>
      </c>
      <c r="I73" s="235">
        <f t="shared" si="6"/>
        <v>0</v>
      </c>
      <c r="J73" s="236" t="s">
        <v>16</v>
      </c>
    </row>
    <row r="74" spans="1:10" s="271" customFormat="1" ht="25.5" customHeight="1" x14ac:dyDescent="0.3">
      <c r="A74" s="277" t="s">
        <v>35</v>
      </c>
      <c r="B74" s="262" t="s">
        <v>450</v>
      </c>
      <c r="C74" s="133">
        <v>2400</v>
      </c>
      <c r="D74" s="131" t="s">
        <v>75</v>
      </c>
      <c r="E74" s="77"/>
      <c r="F74" s="145"/>
      <c r="G74" s="146">
        <f t="shared" si="7"/>
        <v>0</v>
      </c>
      <c r="H74" s="146">
        <f t="shared" si="8"/>
        <v>0</v>
      </c>
      <c r="I74" s="235">
        <f t="shared" si="6"/>
        <v>0</v>
      </c>
      <c r="J74" s="236" t="s">
        <v>16</v>
      </c>
    </row>
    <row r="75" spans="1:10" s="271" customFormat="1" ht="23.4" customHeight="1" x14ac:dyDescent="0.3">
      <c r="A75" s="277" t="s">
        <v>45</v>
      </c>
      <c r="B75" s="262" t="s">
        <v>539</v>
      </c>
      <c r="C75" s="133">
        <v>400</v>
      </c>
      <c r="D75" s="131" t="s">
        <v>75</v>
      </c>
      <c r="E75" s="77"/>
      <c r="F75" s="145"/>
      <c r="G75" s="146">
        <f t="shared" si="7"/>
        <v>0</v>
      </c>
      <c r="H75" s="146">
        <f t="shared" si="8"/>
        <v>0</v>
      </c>
      <c r="I75" s="235">
        <f t="shared" si="6"/>
        <v>0</v>
      </c>
      <c r="J75" s="236" t="s">
        <v>16</v>
      </c>
    </row>
    <row r="76" spans="1:10" s="271" customFormat="1" ht="27.6" x14ac:dyDescent="0.3">
      <c r="A76" s="277" t="s">
        <v>42</v>
      </c>
      <c r="B76" s="262" t="s">
        <v>540</v>
      </c>
      <c r="C76" s="133">
        <v>480</v>
      </c>
      <c r="D76" s="131" t="s">
        <v>15</v>
      </c>
      <c r="E76" s="77"/>
      <c r="F76" s="145"/>
      <c r="G76" s="146">
        <f t="shared" si="7"/>
        <v>0</v>
      </c>
      <c r="H76" s="146">
        <f t="shared" si="8"/>
        <v>0</v>
      </c>
      <c r="I76" s="235">
        <f t="shared" si="6"/>
        <v>0</v>
      </c>
      <c r="J76" s="236" t="s">
        <v>16</v>
      </c>
    </row>
    <row r="77" spans="1:10" s="271" customFormat="1" ht="33.6" customHeight="1" x14ac:dyDescent="0.3">
      <c r="A77" s="277" t="s">
        <v>36</v>
      </c>
      <c r="B77" s="262" t="s">
        <v>541</v>
      </c>
      <c r="C77" s="133">
        <v>400</v>
      </c>
      <c r="D77" s="131" t="s">
        <v>15</v>
      </c>
      <c r="E77" s="77"/>
      <c r="F77" s="145"/>
      <c r="G77" s="146">
        <f t="shared" si="7"/>
        <v>0</v>
      </c>
      <c r="H77" s="146">
        <f t="shared" si="8"/>
        <v>0</v>
      </c>
      <c r="I77" s="235">
        <f t="shared" si="6"/>
        <v>0</v>
      </c>
      <c r="J77" s="236" t="s">
        <v>16</v>
      </c>
    </row>
    <row r="78" spans="1:10" s="271" customFormat="1" ht="27.6" x14ac:dyDescent="0.3">
      <c r="A78" s="277" t="s">
        <v>37</v>
      </c>
      <c r="B78" s="262" t="s">
        <v>544</v>
      </c>
      <c r="C78" s="133">
        <v>300</v>
      </c>
      <c r="D78" s="131" t="s">
        <v>15</v>
      </c>
      <c r="E78" s="77"/>
      <c r="F78" s="145"/>
      <c r="G78" s="146">
        <f t="shared" si="7"/>
        <v>0</v>
      </c>
      <c r="H78" s="146">
        <f t="shared" si="8"/>
        <v>0</v>
      </c>
      <c r="I78" s="235">
        <f t="shared" si="6"/>
        <v>0</v>
      </c>
      <c r="J78" s="236" t="s">
        <v>16</v>
      </c>
    </row>
    <row r="79" spans="1:10" s="271" customFormat="1" ht="27.6" x14ac:dyDescent="0.3">
      <c r="A79" s="277" t="s">
        <v>38</v>
      </c>
      <c r="B79" s="262" t="s">
        <v>99</v>
      </c>
      <c r="C79" s="133">
        <v>30</v>
      </c>
      <c r="D79" s="131" t="s">
        <v>15</v>
      </c>
      <c r="E79" s="77"/>
      <c r="F79" s="145"/>
      <c r="G79" s="146">
        <f t="shared" si="7"/>
        <v>0</v>
      </c>
      <c r="H79" s="146">
        <f t="shared" si="8"/>
        <v>0</v>
      </c>
      <c r="I79" s="235">
        <f t="shared" si="6"/>
        <v>0</v>
      </c>
      <c r="J79" s="236" t="s">
        <v>16</v>
      </c>
    </row>
    <row r="80" spans="1:10" s="271" customFormat="1" ht="20.399999999999999" customHeight="1" x14ac:dyDescent="0.3">
      <c r="A80" s="277" t="s">
        <v>39</v>
      </c>
      <c r="B80" s="262" t="s">
        <v>542</v>
      </c>
      <c r="C80" s="133">
        <v>300</v>
      </c>
      <c r="D80" s="131" t="s">
        <v>75</v>
      </c>
      <c r="E80" s="77"/>
      <c r="F80" s="145"/>
      <c r="G80" s="146">
        <f t="shared" si="7"/>
        <v>0</v>
      </c>
      <c r="H80" s="146">
        <f t="shared" si="8"/>
        <v>0</v>
      </c>
      <c r="I80" s="235">
        <f t="shared" si="6"/>
        <v>0</v>
      </c>
      <c r="J80" s="236" t="s">
        <v>16</v>
      </c>
    </row>
    <row r="81" spans="1:11" s="271" customFormat="1" ht="19.8" customHeight="1" x14ac:dyDescent="0.3">
      <c r="A81" s="277" t="s">
        <v>40</v>
      </c>
      <c r="B81" s="262" t="s">
        <v>543</v>
      </c>
      <c r="C81" s="133">
        <v>250</v>
      </c>
      <c r="D81" s="131" t="s">
        <v>75</v>
      </c>
      <c r="E81" s="77"/>
      <c r="F81" s="145"/>
      <c r="G81" s="146">
        <f t="shared" si="7"/>
        <v>0</v>
      </c>
      <c r="H81" s="146">
        <f t="shared" si="8"/>
        <v>0</v>
      </c>
      <c r="I81" s="235">
        <f t="shared" si="6"/>
        <v>0</v>
      </c>
      <c r="J81" s="236" t="s">
        <v>16</v>
      </c>
    </row>
    <row r="82" spans="1:11" s="271" customFormat="1" ht="27.6" x14ac:dyDescent="0.3">
      <c r="A82" s="277" t="s">
        <v>41</v>
      </c>
      <c r="B82" s="262" t="s">
        <v>98</v>
      </c>
      <c r="C82" s="133">
        <v>20</v>
      </c>
      <c r="D82" s="131" t="s">
        <v>15</v>
      </c>
      <c r="E82" s="77"/>
      <c r="F82" s="145"/>
      <c r="G82" s="146">
        <f t="shared" si="7"/>
        <v>0</v>
      </c>
      <c r="H82" s="146">
        <f t="shared" si="8"/>
        <v>0</v>
      </c>
      <c r="I82" s="235">
        <f t="shared" si="6"/>
        <v>0</v>
      </c>
      <c r="J82" s="236" t="s">
        <v>16</v>
      </c>
    </row>
    <row r="83" spans="1:11" s="271" customFormat="1" ht="18.75" customHeight="1" x14ac:dyDescent="0.3">
      <c r="A83" s="277"/>
      <c r="B83" s="285" t="s">
        <v>620</v>
      </c>
      <c r="C83" s="47" t="s">
        <v>16</v>
      </c>
      <c r="D83" s="31" t="s">
        <v>16</v>
      </c>
      <c r="E83" s="76" t="s">
        <v>16</v>
      </c>
      <c r="F83" s="76" t="s">
        <v>16</v>
      </c>
      <c r="G83" s="143">
        <f>SUM(G69:G82)</f>
        <v>0</v>
      </c>
      <c r="H83" s="143">
        <f>SUM(H69:H82)</f>
        <v>0</v>
      </c>
      <c r="I83" s="143">
        <f>SUM(I69:I82)</f>
        <v>0</v>
      </c>
      <c r="J83" s="142" t="s">
        <v>16</v>
      </c>
    </row>
    <row r="84" spans="1:11" s="271" customFormat="1" ht="15" customHeight="1" x14ac:dyDescent="0.3">
      <c r="A84" s="301" t="s">
        <v>17</v>
      </c>
      <c r="B84" s="301"/>
      <c r="C84" s="301"/>
      <c r="D84" s="301"/>
      <c r="E84" s="301"/>
      <c r="F84" s="301"/>
      <c r="G84" s="301"/>
      <c r="H84" s="301"/>
      <c r="I84" s="301"/>
      <c r="J84" s="301"/>
    </row>
    <row r="85" spans="1:11" s="271" customFormat="1" ht="23.25" customHeight="1" x14ac:dyDescent="0.3">
      <c r="A85" s="294" t="s">
        <v>18</v>
      </c>
      <c r="B85" s="294"/>
      <c r="C85" s="294"/>
      <c r="D85" s="294"/>
      <c r="E85" s="294"/>
      <c r="F85" s="294"/>
      <c r="G85" s="294"/>
      <c r="H85" s="294"/>
      <c r="I85" s="294"/>
      <c r="J85" s="294"/>
    </row>
    <row r="86" spans="1:11" customFormat="1" ht="12.75" customHeight="1" x14ac:dyDescent="0.25">
      <c r="A86" s="120" t="s">
        <v>19</v>
      </c>
    </row>
    <row r="87" spans="1:11" s="120" customFormat="1" ht="12.75" customHeight="1" x14ac:dyDescent="0.25">
      <c r="A87" s="295" t="s">
        <v>237</v>
      </c>
      <c r="B87" s="295"/>
      <c r="C87" s="295"/>
      <c r="D87" s="295"/>
      <c r="E87" s="295"/>
      <c r="F87" s="295"/>
      <c r="G87" s="295"/>
      <c r="H87" s="295"/>
      <c r="I87" s="295"/>
      <c r="J87" s="295"/>
    </row>
    <row r="88" spans="1:11" s="120" customFormat="1" ht="25.5" customHeight="1" x14ac:dyDescent="0.25">
      <c r="A88" s="294" t="s">
        <v>351</v>
      </c>
      <c r="B88" s="294"/>
      <c r="C88" s="294"/>
      <c r="D88" s="294"/>
      <c r="E88" s="294"/>
      <c r="F88" s="294"/>
      <c r="G88" s="294"/>
      <c r="H88" s="294"/>
      <c r="I88" s="294"/>
      <c r="J88" s="294"/>
    </row>
    <row r="89" spans="1:11" s="121" customFormat="1" ht="15" customHeight="1" x14ac:dyDescent="0.25">
      <c r="A89" s="120" t="s">
        <v>238</v>
      </c>
    </row>
    <row r="90" spans="1:11" s="121" customFormat="1" ht="15" customHeight="1" x14ac:dyDescent="0.25">
      <c r="A90" s="120" t="s">
        <v>239</v>
      </c>
    </row>
    <row r="91" spans="1:11" s="121" customFormat="1" ht="24.75" customHeight="1" x14ac:dyDescent="0.25">
      <c r="A91" s="294" t="s">
        <v>372</v>
      </c>
      <c r="B91" s="294"/>
      <c r="C91" s="294"/>
      <c r="D91" s="294"/>
      <c r="E91" s="294"/>
      <c r="F91" s="294"/>
      <c r="G91" s="294"/>
      <c r="H91" s="294"/>
      <c r="I91" s="294"/>
      <c r="J91" s="294"/>
    </row>
    <row r="92" spans="1:11" s="121" customFormat="1" ht="63" customHeight="1" x14ac:dyDescent="0.25">
      <c r="A92" s="294" t="s">
        <v>373</v>
      </c>
      <c r="B92" s="294"/>
      <c r="C92" s="294"/>
      <c r="D92" s="294"/>
      <c r="E92" s="294"/>
      <c r="F92" s="294"/>
      <c r="G92" s="294"/>
      <c r="H92" s="294"/>
      <c r="I92" s="294"/>
      <c r="J92" s="294"/>
      <c r="K92" s="122"/>
    </row>
    <row r="93" spans="1:11" s="271" customFormat="1" ht="12.75" customHeight="1" x14ac:dyDescent="0.3">
      <c r="B93" s="10"/>
      <c r="C93" s="16"/>
      <c r="D93" s="14"/>
      <c r="E93"/>
      <c r="F93"/>
      <c r="G93"/>
      <c r="H93"/>
      <c r="I93"/>
      <c r="K93" s="270"/>
    </row>
    <row r="94" spans="1:11" s="33" customFormat="1" ht="16.5" customHeight="1" x14ac:dyDescent="0.3">
      <c r="A94" s="271"/>
      <c r="B94" s="270"/>
      <c r="C94" s="15"/>
      <c r="D94" s="13"/>
      <c r="E94" s="6"/>
      <c r="F94" s="6"/>
      <c r="G94" s="6"/>
      <c r="H94" s="6"/>
      <c r="I94" s="6"/>
      <c r="J94" s="271"/>
    </row>
  </sheetData>
  <mergeCells count="9">
    <mergeCell ref="A91:J91"/>
    <mergeCell ref="A92:J92"/>
    <mergeCell ref="A87:J87"/>
    <mergeCell ref="A88:J88"/>
    <mergeCell ref="A7:I7"/>
    <mergeCell ref="A54:I54"/>
    <mergeCell ref="A84:J84"/>
    <mergeCell ref="A85:J85"/>
    <mergeCell ref="A68:I68"/>
  </mergeCells>
  <phoneticPr fontId="2" type="noConversion"/>
  <dataValidations count="2">
    <dataValidation operator="equal" allowBlank="1" showInputMessage="1" showErrorMessage="1" error="V celico vnesete vrednost &quot;1&quot; za živila, ki jih ponujate v shemi kakovosti. Če ta zahteva ni izpolnjena, NE vnašate ničesar." sqref="J36 J55:J67 J69:J83" xr:uid="{00000000-0002-0000-0000-000001000000}"/>
    <dataValidation type="whole" operator="equal" allowBlank="1" showInputMessage="1" showErrorMessage="1" sqref="J8:J35 J37:J52" xr:uid="{00000000-0002-0000-0000-000000000000}">
      <formula1>1</formula1>
    </dataValidation>
  </dataValidations>
  <pageMargins left="0.74803149606299213" right="0.47244094488188981" top="0.98425196850393704" bottom="0.43307086614173229" header="0.51181102362204722" footer="0.15748031496062992"/>
  <pageSetup paperSize="9" scale="88" orientation="landscape" r:id="rId1"/>
  <headerFooter alignWithMargins="0">
    <oddHeader>&amp;C&amp;"Arial,Krepko"POPISI BLAGA</oddHeader>
    <oddFooter>&amp;LOŠ LEDINA&amp;CPOPIS BLAGA&amp;R&amp;P/&amp;N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theme="6"/>
  </sheetPr>
  <dimension ref="A1:K58"/>
  <sheetViews>
    <sheetView zoomScaleNormal="100" workbookViewId="0">
      <pane ySplit="6" topLeftCell="A22" activePane="bottomLeft" state="frozen"/>
      <selection pane="bottomLeft" activeCell="I48" sqref="I48"/>
    </sheetView>
  </sheetViews>
  <sheetFormatPr defaultRowHeight="13.2" x14ac:dyDescent="0.25"/>
  <cols>
    <col min="1" max="1" width="4.44140625" customWidth="1"/>
    <col min="2" max="2" width="32.109375" style="12" customWidth="1"/>
    <col min="3" max="3" width="12" style="14" customWidth="1"/>
    <col min="4" max="4" width="9" style="14" customWidth="1"/>
    <col min="5" max="5" width="13.109375" customWidth="1"/>
    <col min="6" max="6" width="12.44140625" customWidth="1"/>
    <col min="7" max="7" width="15.6640625" customWidth="1"/>
    <col min="9" max="9" width="16.6640625" customWidth="1"/>
    <col min="10" max="10" width="15.88671875" customWidth="1"/>
  </cols>
  <sheetData>
    <row r="1" spans="1:10" s="117" customFormat="1" ht="15.6" x14ac:dyDescent="0.3">
      <c r="A1" s="113" t="s">
        <v>0</v>
      </c>
      <c r="B1" s="114"/>
      <c r="C1" s="115" t="s">
        <v>55</v>
      </c>
      <c r="D1" s="115"/>
      <c r="E1" s="113"/>
      <c r="F1" s="113"/>
      <c r="G1" s="113" t="s">
        <v>56</v>
      </c>
      <c r="H1" s="113"/>
      <c r="I1" s="116"/>
    </row>
    <row r="2" spans="1:10" s="117" customFormat="1" ht="16.95" customHeight="1" x14ac:dyDescent="0.3">
      <c r="A2" s="113"/>
      <c r="B2" s="114"/>
      <c r="C2" s="115"/>
      <c r="D2" s="115"/>
      <c r="E2" s="113"/>
      <c r="F2" s="113"/>
      <c r="G2" s="113"/>
      <c r="H2" s="113"/>
      <c r="I2" s="116"/>
    </row>
    <row r="3" spans="1:10" ht="17.399999999999999" x14ac:dyDescent="0.3">
      <c r="A3" s="1"/>
      <c r="B3" s="2"/>
      <c r="C3" s="13"/>
      <c r="D3" s="137" t="s">
        <v>331</v>
      </c>
      <c r="E3" s="1"/>
      <c r="F3" s="1"/>
      <c r="G3" s="1"/>
      <c r="H3" s="1"/>
      <c r="I3" s="1"/>
    </row>
    <row r="4" spans="1:10" ht="18.600000000000001" customHeight="1" x14ac:dyDescent="0.3">
      <c r="A4" s="1"/>
      <c r="B4" s="2"/>
      <c r="C4" s="13"/>
      <c r="D4" s="137"/>
      <c r="E4" s="1"/>
      <c r="F4" s="1"/>
      <c r="G4" s="1"/>
      <c r="H4" s="1"/>
      <c r="I4" s="1"/>
    </row>
    <row r="5" spans="1:10" s="9" customFormat="1" ht="52.8" x14ac:dyDescent="0.25">
      <c r="A5" s="49" t="s">
        <v>1</v>
      </c>
      <c r="B5" s="49" t="s">
        <v>2</v>
      </c>
      <c r="C5" s="49" t="s">
        <v>3</v>
      </c>
      <c r="D5" s="49" t="s">
        <v>4</v>
      </c>
      <c r="E5" s="50" t="s">
        <v>5</v>
      </c>
      <c r="F5" s="50" t="s">
        <v>20</v>
      </c>
      <c r="G5" s="50" t="s">
        <v>21</v>
      </c>
      <c r="H5" s="50" t="s">
        <v>22</v>
      </c>
      <c r="I5" s="50" t="s">
        <v>9</v>
      </c>
      <c r="J5" s="51" t="s">
        <v>236</v>
      </c>
    </row>
    <row r="6" spans="1:10" ht="26.4" x14ac:dyDescent="0.25">
      <c r="A6" s="49">
        <v>1</v>
      </c>
      <c r="B6" s="49">
        <v>2</v>
      </c>
      <c r="C6" s="49">
        <v>3</v>
      </c>
      <c r="D6" s="49">
        <v>4</v>
      </c>
      <c r="E6" s="52">
        <v>5</v>
      </c>
      <c r="F6" s="52">
        <v>6</v>
      </c>
      <c r="G6" s="50" t="s">
        <v>10</v>
      </c>
      <c r="H6" s="52" t="s">
        <v>23</v>
      </c>
      <c r="I6" s="52" t="s">
        <v>12</v>
      </c>
      <c r="J6" s="53">
        <v>10</v>
      </c>
    </row>
    <row r="7" spans="1:10" ht="18.75" customHeight="1" x14ac:dyDescent="0.25">
      <c r="A7" s="302" t="s">
        <v>622</v>
      </c>
      <c r="B7" s="303"/>
      <c r="C7" s="304"/>
      <c r="D7" s="304"/>
      <c r="E7" s="304"/>
      <c r="F7" s="304"/>
      <c r="G7" s="304"/>
      <c r="H7" s="304"/>
      <c r="I7" s="305"/>
      <c r="J7" s="37"/>
    </row>
    <row r="8" spans="1:10" s="42" customFormat="1" ht="22.8" x14ac:dyDescent="0.25">
      <c r="A8" s="44" t="s">
        <v>25</v>
      </c>
      <c r="B8" s="27" t="s">
        <v>147</v>
      </c>
      <c r="C8" s="45">
        <v>40</v>
      </c>
      <c r="D8" s="46" t="s">
        <v>15</v>
      </c>
      <c r="E8" s="119"/>
      <c r="F8" s="145"/>
      <c r="G8" s="146">
        <f>C8*ROUND(F8,4)</f>
        <v>0</v>
      </c>
      <c r="H8" s="147">
        <f>G8*0.095</f>
        <v>0</v>
      </c>
      <c r="I8" s="147">
        <f>G8+H8</f>
        <v>0</v>
      </c>
      <c r="J8" s="91"/>
    </row>
    <row r="9" spans="1:10" s="42" customFormat="1" ht="22.95" customHeight="1" x14ac:dyDescent="0.25">
      <c r="A9" s="44" t="s">
        <v>26</v>
      </c>
      <c r="B9" s="27" t="s">
        <v>246</v>
      </c>
      <c r="C9" s="45">
        <v>50</v>
      </c>
      <c r="D9" s="46" t="s">
        <v>15</v>
      </c>
      <c r="E9" s="119"/>
      <c r="F9" s="145"/>
      <c r="G9" s="146">
        <f t="shared" ref="G9:G23" si="0">C9*ROUND(F9,4)</f>
        <v>0</v>
      </c>
      <c r="H9" s="147">
        <f t="shared" ref="H9:H23" si="1">G9*0.095</f>
        <v>0</v>
      </c>
      <c r="I9" s="147">
        <f t="shared" ref="I9:I23" si="2">G9+H9</f>
        <v>0</v>
      </c>
      <c r="J9" s="91"/>
    </row>
    <row r="10" spans="1:10" ht="17.25" customHeight="1" x14ac:dyDescent="0.25">
      <c r="A10" s="44" t="s">
        <v>27</v>
      </c>
      <c r="B10" s="27" t="s">
        <v>452</v>
      </c>
      <c r="C10" s="45">
        <v>140</v>
      </c>
      <c r="D10" s="46" t="s">
        <v>15</v>
      </c>
      <c r="E10" s="119"/>
      <c r="F10" s="145"/>
      <c r="G10" s="146">
        <f t="shared" si="0"/>
        <v>0</v>
      </c>
      <c r="H10" s="147">
        <f t="shared" si="1"/>
        <v>0</v>
      </c>
      <c r="I10" s="147">
        <f t="shared" si="2"/>
        <v>0</v>
      </c>
      <c r="J10" s="78"/>
    </row>
    <row r="11" spans="1:10" ht="18" customHeight="1" x14ac:dyDescent="0.25">
      <c r="A11" s="44" t="s">
        <v>33</v>
      </c>
      <c r="B11" s="39" t="s">
        <v>148</v>
      </c>
      <c r="C11" s="45">
        <v>60</v>
      </c>
      <c r="D11" s="46" t="s">
        <v>15</v>
      </c>
      <c r="E11" s="119"/>
      <c r="F11" s="145"/>
      <c r="G11" s="146">
        <f t="shared" si="0"/>
        <v>0</v>
      </c>
      <c r="H11" s="147">
        <f t="shared" si="1"/>
        <v>0</v>
      </c>
      <c r="I11" s="147">
        <f t="shared" si="2"/>
        <v>0</v>
      </c>
      <c r="J11" s="78"/>
    </row>
    <row r="12" spans="1:10" ht="22.8" x14ac:dyDescent="0.25">
      <c r="A12" s="44" t="s">
        <v>34</v>
      </c>
      <c r="B12" s="39" t="s">
        <v>453</v>
      </c>
      <c r="C12" s="45">
        <v>200</v>
      </c>
      <c r="D12" s="46" t="s">
        <v>15</v>
      </c>
      <c r="E12" s="119"/>
      <c r="F12" s="145"/>
      <c r="G12" s="146">
        <f t="shared" si="0"/>
        <v>0</v>
      </c>
      <c r="H12" s="147">
        <f t="shared" si="1"/>
        <v>0</v>
      </c>
      <c r="I12" s="147">
        <f t="shared" si="2"/>
        <v>0</v>
      </c>
      <c r="J12" s="78"/>
    </row>
    <row r="13" spans="1:10" ht="18" customHeight="1" x14ac:dyDescent="0.25">
      <c r="A13" s="44" t="s">
        <v>35</v>
      </c>
      <c r="B13" s="39" t="s">
        <v>149</v>
      </c>
      <c r="C13" s="45">
        <v>60</v>
      </c>
      <c r="D13" s="46" t="s">
        <v>15</v>
      </c>
      <c r="E13" s="119"/>
      <c r="F13" s="145"/>
      <c r="G13" s="146">
        <f t="shared" si="0"/>
        <v>0</v>
      </c>
      <c r="H13" s="147">
        <f t="shared" si="1"/>
        <v>0</v>
      </c>
      <c r="I13" s="147">
        <f t="shared" si="2"/>
        <v>0</v>
      </c>
      <c r="J13" s="78"/>
    </row>
    <row r="14" spans="1:10" x14ac:dyDescent="0.25">
      <c r="A14" s="44" t="s">
        <v>45</v>
      </c>
      <c r="B14" s="39" t="s">
        <v>241</v>
      </c>
      <c r="C14" s="45">
        <v>40</v>
      </c>
      <c r="D14" s="46" t="s">
        <v>15</v>
      </c>
      <c r="E14" s="119"/>
      <c r="F14" s="145"/>
      <c r="G14" s="146">
        <f t="shared" si="0"/>
        <v>0</v>
      </c>
      <c r="H14" s="147">
        <f t="shared" si="1"/>
        <v>0</v>
      </c>
      <c r="I14" s="147">
        <f t="shared" si="2"/>
        <v>0</v>
      </c>
      <c r="J14" s="78"/>
    </row>
    <row r="15" spans="1:10" s="42" customFormat="1" ht="30" customHeight="1" x14ac:dyDescent="0.25">
      <c r="A15" s="44" t="s">
        <v>42</v>
      </c>
      <c r="B15" s="27" t="s">
        <v>150</v>
      </c>
      <c r="C15" s="45">
        <v>110</v>
      </c>
      <c r="D15" s="46" t="s">
        <v>15</v>
      </c>
      <c r="E15" s="119"/>
      <c r="F15" s="145"/>
      <c r="G15" s="146">
        <f t="shared" si="0"/>
        <v>0</v>
      </c>
      <c r="H15" s="147">
        <f t="shared" si="1"/>
        <v>0</v>
      </c>
      <c r="I15" s="147">
        <f t="shared" si="2"/>
        <v>0</v>
      </c>
      <c r="J15" s="91"/>
    </row>
    <row r="16" spans="1:10" ht="22.8" x14ac:dyDescent="0.25">
      <c r="A16" s="44" t="s">
        <v>36</v>
      </c>
      <c r="B16" s="27" t="s">
        <v>151</v>
      </c>
      <c r="C16" s="45">
        <v>200</v>
      </c>
      <c r="D16" s="46" t="s">
        <v>15</v>
      </c>
      <c r="E16" s="119"/>
      <c r="F16" s="145"/>
      <c r="G16" s="146">
        <f t="shared" si="0"/>
        <v>0</v>
      </c>
      <c r="H16" s="147">
        <f t="shared" si="1"/>
        <v>0</v>
      </c>
      <c r="I16" s="147">
        <f t="shared" si="2"/>
        <v>0</v>
      </c>
      <c r="J16" s="78"/>
    </row>
    <row r="17" spans="1:10" s="42" customFormat="1" ht="23.25" customHeight="1" x14ac:dyDescent="0.25">
      <c r="A17" s="44" t="s">
        <v>37</v>
      </c>
      <c r="B17" s="27" t="s">
        <v>152</v>
      </c>
      <c r="C17" s="45">
        <v>60</v>
      </c>
      <c r="D17" s="46" t="s">
        <v>15</v>
      </c>
      <c r="E17" s="119"/>
      <c r="F17" s="145"/>
      <c r="G17" s="146">
        <f t="shared" si="0"/>
        <v>0</v>
      </c>
      <c r="H17" s="147">
        <f t="shared" si="1"/>
        <v>0</v>
      </c>
      <c r="I17" s="147">
        <f t="shared" si="2"/>
        <v>0</v>
      </c>
      <c r="J17" s="91"/>
    </row>
    <row r="18" spans="1:10" ht="18" customHeight="1" x14ac:dyDescent="0.25">
      <c r="A18" s="44" t="s">
        <v>38</v>
      </c>
      <c r="B18" s="27" t="s">
        <v>153</v>
      </c>
      <c r="C18" s="45">
        <v>50</v>
      </c>
      <c r="D18" s="46" t="s">
        <v>15</v>
      </c>
      <c r="E18" s="119"/>
      <c r="F18" s="145"/>
      <c r="G18" s="146">
        <f t="shared" si="0"/>
        <v>0</v>
      </c>
      <c r="H18" s="147">
        <f t="shared" si="1"/>
        <v>0</v>
      </c>
      <c r="I18" s="147">
        <f t="shared" si="2"/>
        <v>0</v>
      </c>
      <c r="J18" s="78"/>
    </row>
    <row r="19" spans="1:10" ht="22.8" x14ac:dyDescent="0.25">
      <c r="A19" s="44" t="s">
        <v>39</v>
      </c>
      <c r="B19" s="27" t="s">
        <v>154</v>
      </c>
      <c r="C19" s="45">
        <v>70</v>
      </c>
      <c r="D19" s="46" t="s">
        <v>15</v>
      </c>
      <c r="E19" s="119"/>
      <c r="F19" s="145"/>
      <c r="G19" s="146">
        <f t="shared" si="0"/>
        <v>0</v>
      </c>
      <c r="H19" s="147">
        <f t="shared" si="1"/>
        <v>0</v>
      </c>
      <c r="I19" s="147">
        <f t="shared" si="2"/>
        <v>0</v>
      </c>
      <c r="J19" s="78"/>
    </row>
    <row r="20" spans="1:10" ht="22.5" customHeight="1" x14ac:dyDescent="0.25">
      <c r="A20" s="44" t="s">
        <v>40</v>
      </c>
      <c r="B20" s="27" t="s">
        <v>155</v>
      </c>
      <c r="C20" s="45">
        <v>90</v>
      </c>
      <c r="D20" s="46" t="s">
        <v>15</v>
      </c>
      <c r="E20" s="119"/>
      <c r="F20" s="145"/>
      <c r="G20" s="146">
        <f t="shared" si="0"/>
        <v>0</v>
      </c>
      <c r="H20" s="147">
        <f t="shared" si="1"/>
        <v>0</v>
      </c>
      <c r="I20" s="147">
        <f t="shared" si="2"/>
        <v>0</v>
      </c>
      <c r="J20" s="78"/>
    </row>
    <row r="21" spans="1:10" ht="22.8" x14ac:dyDescent="0.25">
      <c r="A21" s="44" t="s">
        <v>41</v>
      </c>
      <c r="B21" s="27" t="s">
        <v>156</v>
      </c>
      <c r="C21" s="45">
        <v>10</v>
      </c>
      <c r="D21" s="46" t="s">
        <v>15</v>
      </c>
      <c r="E21" s="119"/>
      <c r="F21" s="145"/>
      <c r="G21" s="146">
        <f t="shared" si="0"/>
        <v>0</v>
      </c>
      <c r="H21" s="147">
        <f t="shared" si="1"/>
        <v>0</v>
      </c>
      <c r="I21" s="147">
        <f t="shared" si="2"/>
        <v>0</v>
      </c>
      <c r="J21" s="78"/>
    </row>
    <row r="22" spans="1:10" s="42" customFormat="1" ht="20.25" customHeight="1" x14ac:dyDescent="0.25">
      <c r="A22" s="44" t="s">
        <v>43</v>
      </c>
      <c r="B22" s="27" t="s">
        <v>157</v>
      </c>
      <c r="C22" s="45">
        <v>300</v>
      </c>
      <c r="D22" s="46" t="s">
        <v>15</v>
      </c>
      <c r="E22" s="119"/>
      <c r="F22" s="145"/>
      <c r="G22" s="146">
        <f t="shared" si="0"/>
        <v>0</v>
      </c>
      <c r="H22" s="147">
        <f t="shared" si="1"/>
        <v>0</v>
      </c>
      <c r="I22" s="147">
        <f t="shared" si="2"/>
        <v>0</v>
      </c>
      <c r="J22" s="91"/>
    </row>
    <row r="23" spans="1:10" ht="22.8" x14ac:dyDescent="0.25">
      <c r="A23" s="44" t="s">
        <v>44</v>
      </c>
      <c r="B23" s="27" t="s">
        <v>158</v>
      </c>
      <c r="C23" s="45">
        <v>150</v>
      </c>
      <c r="D23" s="46" t="s">
        <v>15</v>
      </c>
      <c r="E23" s="119"/>
      <c r="F23" s="145"/>
      <c r="G23" s="146">
        <f t="shared" si="0"/>
        <v>0</v>
      </c>
      <c r="H23" s="147">
        <f t="shared" si="1"/>
        <v>0</v>
      </c>
      <c r="I23" s="147">
        <f t="shared" si="2"/>
        <v>0</v>
      </c>
      <c r="J23" s="78"/>
    </row>
    <row r="24" spans="1:10" ht="18" customHeight="1" x14ac:dyDescent="0.25">
      <c r="A24" s="44"/>
      <c r="B24" s="149" t="s">
        <v>625</v>
      </c>
      <c r="C24" s="47" t="s">
        <v>16</v>
      </c>
      <c r="D24" s="31" t="s">
        <v>16</v>
      </c>
      <c r="E24" s="76" t="s">
        <v>16</v>
      </c>
      <c r="F24" s="76" t="s">
        <v>16</v>
      </c>
      <c r="G24" s="144">
        <f>SUM(G8:G23)</f>
        <v>0</v>
      </c>
      <c r="H24" s="144">
        <f t="shared" ref="H24:I24" si="3">SUM(H8:H23)</f>
        <v>0</v>
      </c>
      <c r="I24" s="144">
        <f t="shared" si="3"/>
        <v>0</v>
      </c>
      <c r="J24" s="177">
        <f>SUM(J8:J23)</f>
        <v>0</v>
      </c>
    </row>
    <row r="25" spans="1:10" ht="21" customHeight="1" x14ac:dyDescent="0.25">
      <c r="A25" s="302" t="s">
        <v>623</v>
      </c>
      <c r="B25" s="303"/>
      <c r="C25" s="304"/>
      <c r="D25" s="304"/>
      <c r="E25" s="304"/>
      <c r="F25" s="304"/>
      <c r="G25" s="304"/>
      <c r="H25" s="304"/>
      <c r="I25" s="305"/>
      <c r="J25" s="37"/>
    </row>
    <row r="26" spans="1:10" ht="38.25" customHeight="1" x14ac:dyDescent="0.25">
      <c r="A26" s="44" t="s">
        <v>25</v>
      </c>
      <c r="B26" s="28" t="s">
        <v>159</v>
      </c>
      <c r="C26" s="45">
        <v>130</v>
      </c>
      <c r="D26" s="46" t="s">
        <v>15</v>
      </c>
      <c r="E26" s="119"/>
      <c r="F26" s="145"/>
      <c r="G26" s="146">
        <f>C26*ROUND(F26,4)</f>
        <v>0</v>
      </c>
      <c r="H26" s="147">
        <f t="shared" ref="H26:H31" si="4">G26*0.095</f>
        <v>0</v>
      </c>
      <c r="I26" s="147">
        <f t="shared" ref="I26:I31" si="5">G26+H26</f>
        <v>0</v>
      </c>
      <c r="J26" s="78"/>
    </row>
    <row r="27" spans="1:10" ht="22.8" x14ac:dyDescent="0.25">
      <c r="A27" s="44" t="s">
        <v>26</v>
      </c>
      <c r="B27" s="28" t="s">
        <v>143</v>
      </c>
      <c r="C27" s="45">
        <v>200</v>
      </c>
      <c r="D27" s="46" t="s">
        <v>15</v>
      </c>
      <c r="E27" s="119"/>
      <c r="F27" s="145"/>
      <c r="G27" s="146">
        <f t="shared" ref="G27:G31" si="6">C27*ROUND(F27,4)</f>
        <v>0</v>
      </c>
      <c r="H27" s="147">
        <f t="shared" si="4"/>
        <v>0</v>
      </c>
      <c r="I27" s="147">
        <f t="shared" si="5"/>
        <v>0</v>
      </c>
      <c r="J27" s="78"/>
    </row>
    <row r="28" spans="1:10" ht="17.25" customHeight="1" x14ac:dyDescent="0.25">
      <c r="A28" s="44" t="s">
        <v>27</v>
      </c>
      <c r="B28" s="28" t="s">
        <v>144</v>
      </c>
      <c r="C28" s="45">
        <v>30</v>
      </c>
      <c r="D28" s="46" t="s">
        <v>15</v>
      </c>
      <c r="E28" s="119"/>
      <c r="F28" s="145"/>
      <c r="G28" s="146">
        <f t="shared" si="6"/>
        <v>0</v>
      </c>
      <c r="H28" s="147">
        <f t="shared" si="4"/>
        <v>0</v>
      </c>
      <c r="I28" s="147">
        <f t="shared" si="5"/>
        <v>0</v>
      </c>
      <c r="J28" s="78"/>
    </row>
    <row r="29" spans="1:10" ht="18" customHeight="1" x14ac:dyDescent="0.25">
      <c r="A29" s="44" t="s">
        <v>33</v>
      </c>
      <c r="B29" s="28" t="s">
        <v>145</v>
      </c>
      <c r="C29" s="45">
        <v>40</v>
      </c>
      <c r="D29" s="46" t="s">
        <v>15</v>
      </c>
      <c r="E29" s="119"/>
      <c r="F29" s="145"/>
      <c r="G29" s="146">
        <f t="shared" si="6"/>
        <v>0</v>
      </c>
      <c r="H29" s="147">
        <f t="shared" si="4"/>
        <v>0</v>
      </c>
      <c r="I29" s="147">
        <f t="shared" si="5"/>
        <v>0</v>
      </c>
      <c r="J29" s="78"/>
    </row>
    <row r="30" spans="1:10" ht="36.6" customHeight="1" x14ac:dyDescent="0.25">
      <c r="A30" s="44" t="s">
        <v>34</v>
      </c>
      <c r="B30" s="28" t="s">
        <v>451</v>
      </c>
      <c r="C30" s="45">
        <v>30</v>
      </c>
      <c r="D30" s="46" t="s">
        <v>15</v>
      </c>
      <c r="E30" s="119"/>
      <c r="F30" s="145"/>
      <c r="G30" s="146">
        <f t="shared" si="6"/>
        <v>0</v>
      </c>
      <c r="H30" s="147">
        <f t="shared" si="4"/>
        <v>0</v>
      </c>
      <c r="I30" s="147">
        <f t="shared" si="5"/>
        <v>0</v>
      </c>
      <c r="J30" s="78"/>
    </row>
    <row r="31" spans="1:10" ht="28.5" customHeight="1" x14ac:dyDescent="0.25">
      <c r="A31" s="44" t="s">
        <v>35</v>
      </c>
      <c r="B31" s="28" t="s">
        <v>146</v>
      </c>
      <c r="C31" s="45">
        <v>100</v>
      </c>
      <c r="D31" s="46" t="s">
        <v>15</v>
      </c>
      <c r="E31" s="119"/>
      <c r="F31" s="145"/>
      <c r="G31" s="146">
        <f t="shared" si="6"/>
        <v>0</v>
      </c>
      <c r="H31" s="147">
        <f t="shared" si="4"/>
        <v>0</v>
      </c>
      <c r="I31" s="147">
        <f t="shared" si="5"/>
        <v>0</v>
      </c>
      <c r="J31" s="78"/>
    </row>
    <row r="32" spans="1:10" ht="16.5" customHeight="1" x14ac:dyDescent="0.25">
      <c r="A32" s="44"/>
      <c r="B32" s="148" t="s">
        <v>352</v>
      </c>
      <c r="C32" s="45" t="s">
        <v>16</v>
      </c>
      <c r="D32" s="46" t="s">
        <v>16</v>
      </c>
      <c r="E32" s="76" t="s">
        <v>16</v>
      </c>
      <c r="F32" s="76" t="s">
        <v>16</v>
      </c>
      <c r="G32" s="144">
        <f>SUM(G26:G31)</f>
        <v>0</v>
      </c>
      <c r="H32" s="144">
        <f t="shared" ref="H32:I32" si="7">SUM(H26:H31)</f>
        <v>0</v>
      </c>
      <c r="I32" s="144">
        <f t="shared" si="7"/>
        <v>0</v>
      </c>
      <c r="J32" s="178">
        <f>SUM(J26:J31)</f>
        <v>0</v>
      </c>
    </row>
    <row r="33" spans="1:10" ht="18.75" customHeight="1" x14ac:dyDescent="0.25">
      <c r="A33" s="306" t="s">
        <v>624</v>
      </c>
      <c r="B33" s="307"/>
      <c r="C33" s="307"/>
      <c r="D33" s="307"/>
      <c r="E33" s="307"/>
      <c r="F33" s="307"/>
      <c r="G33" s="307"/>
      <c r="H33" s="307"/>
      <c r="I33" s="308"/>
      <c r="J33" s="36"/>
    </row>
    <row r="34" spans="1:10" s="112" customFormat="1" ht="17.25" customHeight="1" x14ac:dyDescent="0.3">
      <c r="A34" s="183" t="s">
        <v>25</v>
      </c>
      <c r="B34" s="101" t="s">
        <v>422</v>
      </c>
      <c r="C34" s="184">
        <v>250</v>
      </c>
      <c r="D34" s="185" t="s">
        <v>15</v>
      </c>
      <c r="E34" s="186"/>
      <c r="F34" s="187"/>
      <c r="G34" s="188">
        <f>C34*ROUND(F34,4)</f>
        <v>0</v>
      </c>
      <c r="H34" s="189">
        <f>G34*0.095</f>
        <v>0</v>
      </c>
      <c r="I34" s="189">
        <f>G34+H34</f>
        <v>0</v>
      </c>
      <c r="J34" s="190"/>
    </row>
    <row r="35" spans="1:10" ht="21" customHeight="1" x14ac:dyDescent="0.3">
      <c r="A35" s="150" t="s">
        <v>26</v>
      </c>
      <c r="B35" s="28" t="s">
        <v>247</v>
      </c>
      <c r="C35" s="151">
        <v>60</v>
      </c>
      <c r="D35" s="185" t="s">
        <v>15</v>
      </c>
      <c r="E35" s="152"/>
      <c r="F35" s="153"/>
      <c r="G35" s="154">
        <f>C35*ROUND(F35,4)</f>
        <v>0</v>
      </c>
      <c r="H35" s="155">
        <f t="shared" ref="H35" si="8">G35*0.095</f>
        <v>0</v>
      </c>
      <c r="I35" s="155">
        <f>G35+H35</f>
        <v>0</v>
      </c>
      <c r="J35" s="78"/>
    </row>
    <row r="36" spans="1:10" ht="15.75" customHeight="1" x14ac:dyDescent="0.25">
      <c r="A36" s="48"/>
      <c r="B36" s="149" t="s">
        <v>353</v>
      </c>
      <c r="C36" s="47" t="s">
        <v>16</v>
      </c>
      <c r="D36" s="31" t="s">
        <v>16</v>
      </c>
      <c r="E36" s="76" t="s">
        <v>16</v>
      </c>
      <c r="F36" s="76" t="s">
        <v>16</v>
      </c>
      <c r="G36" s="144">
        <f>SUM(G34:G35)</f>
        <v>0</v>
      </c>
      <c r="H36" s="144">
        <f>SUM(H34:H35)</f>
        <v>0</v>
      </c>
      <c r="I36" s="144">
        <f>SUM(I34:I35)</f>
        <v>0</v>
      </c>
      <c r="J36" s="179">
        <f>SUM(J34:J35)</f>
        <v>0</v>
      </c>
    </row>
    <row r="37" spans="1:10" ht="15.75" customHeight="1" x14ac:dyDescent="0.25">
      <c r="A37" s="306" t="s">
        <v>618</v>
      </c>
      <c r="B37" s="307"/>
      <c r="C37" s="307"/>
      <c r="D37" s="307"/>
      <c r="E37" s="307"/>
      <c r="F37" s="307"/>
      <c r="G37" s="307"/>
      <c r="H37" s="307"/>
      <c r="I37" s="308"/>
      <c r="J37" s="36"/>
    </row>
    <row r="38" spans="1:10" ht="41.4" customHeight="1" x14ac:dyDescent="0.25">
      <c r="A38" s="44" t="s">
        <v>25</v>
      </c>
      <c r="B38" s="28" t="s">
        <v>159</v>
      </c>
      <c r="C38" s="45">
        <v>60</v>
      </c>
      <c r="D38" s="46" t="s">
        <v>15</v>
      </c>
      <c r="E38" s="123"/>
      <c r="F38" s="145"/>
      <c r="G38" s="146">
        <f t="shared" ref="G38:G42" si="9">C38*ROUND(F38,4)</f>
        <v>0</v>
      </c>
      <c r="H38" s="147">
        <f t="shared" ref="H38:H42" si="10">G38*0.095</f>
        <v>0</v>
      </c>
      <c r="I38" s="147">
        <f t="shared" ref="I38:I42" si="11">G38+H38</f>
        <v>0</v>
      </c>
      <c r="J38" s="142" t="s">
        <v>16</v>
      </c>
    </row>
    <row r="39" spans="1:10" ht="27" customHeight="1" x14ac:dyDescent="0.25">
      <c r="A39" s="44" t="s">
        <v>26</v>
      </c>
      <c r="B39" s="28" t="s">
        <v>454</v>
      </c>
      <c r="C39" s="45">
        <v>90</v>
      </c>
      <c r="D39" s="46" t="s">
        <v>15</v>
      </c>
      <c r="E39" s="123"/>
      <c r="F39" s="145"/>
      <c r="G39" s="146">
        <f t="shared" si="9"/>
        <v>0</v>
      </c>
      <c r="H39" s="147">
        <f t="shared" si="10"/>
        <v>0</v>
      </c>
      <c r="I39" s="147">
        <f t="shared" si="11"/>
        <v>0</v>
      </c>
      <c r="J39" s="142" t="s">
        <v>16</v>
      </c>
    </row>
    <row r="40" spans="1:10" ht="48.75" customHeight="1" x14ac:dyDescent="0.25">
      <c r="A40" s="48" t="s">
        <v>27</v>
      </c>
      <c r="B40" s="180" t="s">
        <v>455</v>
      </c>
      <c r="C40" s="45">
        <v>30</v>
      </c>
      <c r="D40" s="46" t="s">
        <v>15</v>
      </c>
      <c r="E40" s="123"/>
      <c r="F40" s="145"/>
      <c r="G40" s="146">
        <f t="shared" si="9"/>
        <v>0</v>
      </c>
      <c r="H40" s="147">
        <f t="shared" si="10"/>
        <v>0</v>
      </c>
      <c r="I40" s="147">
        <f t="shared" si="11"/>
        <v>0</v>
      </c>
      <c r="J40" s="142" t="s">
        <v>16</v>
      </c>
    </row>
    <row r="41" spans="1:10" ht="23.4" customHeight="1" x14ac:dyDescent="0.25">
      <c r="A41" s="48" t="s">
        <v>33</v>
      </c>
      <c r="B41" s="180" t="s">
        <v>456</v>
      </c>
      <c r="C41" s="45">
        <v>10</v>
      </c>
      <c r="D41" s="46" t="s">
        <v>15</v>
      </c>
      <c r="E41" s="123"/>
      <c r="F41" s="145"/>
      <c r="G41" s="146">
        <f t="shared" si="9"/>
        <v>0</v>
      </c>
      <c r="H41" s="147">
        <f t="shared" si="10"/>
        <v>0</v>
      </c>
      <c r="I41" s="147">
        <f t="shared" si="11"/>
        <v>0</v>
      </c>
      <c r="J41" s="142" t="s">
        <v>16</v>
      </c>
    </row>
    <row r="42" spans="1:10" ht="36.6" customHeight="1" x14ac:dyDescent="0.25">
      <c r="A42" s="48" t="s">
        <v>34</v>
      </c>
      <c r="B42" s="180" t="s">
        <v>457</v>
      </c>
      <c r="C42" s="45">
        <v>10</v>
      </c>
      <c r="D42" s="46" t="s">
        <v>15</v>
      </c>
      <c r="E42" s="123"/>
      <c r="F42" s="145"/>
      <c r="G42" s="146">
        <f t="shared" si="9"/>
        <v>0</v>
      </c>
      <c r="H42" s="147">
        <f t="shared" si="10"/>
        <v>0</v>
      </c>
      <c r="I42" s="147">
        <f t="shared" si="11"/>
        <v>0</v>
      </c>
      <c r="J42" s="142" t="s">
        <v>16</v>
      </c>
    </row>
    <row r="43" spans="1:10" ht="15.75" customHeight="1" x14ac:dyDescent="0.25">
      <c r="A43" s="44"/>
      <c r="B43" s="25" t="s">
        <v>356</v>
      </c>
      <c r="C43" s="47" t="s">
        <v>16</v>
      </c>
      <c r="D43" s="31" t="s">
        <v>16</v>
      </c>
      <c r="E43" s="76" t="s">
        <v>16</v>
      </c>
      <c r="F43" s="76" t="s">
        <v>16</v>
      </c>
      <c r="G43" s="144">
        <f>SUM(G38:G42)</f>
        <v>0</v>
      </c>
      <c r="H43" s="144">
        <f>SUM(H38:H42)</f>
        <v>0</v>
      </c>
      <c r="I43" s="144">
        <f>SUM(I38:I42)</f>
        <v>0</v>
      </c>
      <c r="J43" s="142" t="s">
        <v>16</v>
      </c>
    </row>
    <row r="44" spans="1:10" ht="15" customHeight="1" x14ac:dyDescent="0.25">
      <c r="A44" s="274" t="s">
        <v>657</v>
      </c>
      <c r="B44" s="276" t="s">
        <v>658</v>
      </c>
      <c r="C44" s="275"/>
      <c r="D44" s="275"/>
      <c r="E44" s="275"/>
      <c r="F44" s="275"/>
      <c r="G44" s="275"/>
      <c r="H44" s="275"/>
      <c r="I44" s="275"/>
      <c r="J44" s="273"/>
    </row>
    <row r="45" spans="1:10" ht="12.6" customHeight="1" x14ac:dyDescent="0.3">
      <c r="A45" s="46" t="s">
        <v>529</v>
      </c>
      <c r="B45" s="28" t="s">
        <v>531</v>
      </c>
      <c r="C45" s="45">
        <v>200</v>
      </c>
      <c r="D45" s="46" t="s">
        <v>15</v>
      </c>
      <c r="E45" s="77"/>
      <c r="F45" s="145"/>
      <c r="G45" s="146">
        <f t="shared" ref="G45:G46" si="12">C45*ROUND(F45,4)</f>
        <v>0</v>
      </c>
      <c r="H45" s="146">
        <f t="shared" ref="H45:H46" si="13">G45*0.095</f>
        <v>0</v>
      </c>
      <c r="I45" s="155">
        <f>G45+H45</f>
        <v>0</v>
      </c>
      <c r="J45" s="142" t="s">
        <v>16</v>
      </c>
    </row>
    <row r="46" spans="1:10" ht="12.6" customHeight="1" x14ac:dyDescent="0.3">
      <c r="A46" s="46" t="s">
        <v>530</v>
      </c>
      <c r="B46" s="28" t="s">
        <v>532</v>
      </c>
      <c r="C46" s="45">
        <v>200</v>
      </c>
      <c r="D46" s="46" t="s">
        <v>15</v>
      </c>
      <c r="E46" s="77"/>
      <c r="F46" s="145"/>
      <c r="G46" s="146">
        <f t="shared" si="12"/>
        <v>0</v>
      </c>
      <c r="H46" s="146">
        <f t="shared" si="13"/>
        <v>0</v>
      </c>
      <c r="I46" s="155">
        <f>G46+H46</f>
        <v>0</v>
      </c>
      <c r="J46" s="142" t="s">
        <v>16</v>
      </c>
    </row>
    <row r="47" spans="1:10" ht="15.75" customHeight="1" x14ac:dyDescent="0.3">
      <c r="A47" s="48"/>
      <c r="B47" s="25" t="s">
        <v>357</v>
      </c>
      <c r="C47" s="47" t="s">
        <v>16</v>
      </c>
      <c r="D47" s="31" t="s">
        <v>16</v>
      </c>
      <c r="E47" s="76" t="s">
        <v>16</v>
      </c>
      <c r="F47" s="76" t="s">
        <v>16</v>
      </c>
      <c r="G47" s="144">
        <f>SUM(G45:G46)</f>
        <v>0</v>
      </c>
      <c r="H47" s="144">
        <f>SUM(H45:H46)</f>
        <v>0</v>
      </c>
      <c r="I47" s="155">
        <f>SUM(I45:I46)</f>
        <v>0</v>
      </c>
      <c r="J47" s="142" t="s">
        <v>16</v>
      </c>
    </row>
    <row r="48" spans="1:10" ht="15.75" customHeight="1" x14ac:dyDescent="0.25">
      <c r="A48" s="94"/>
      <c r="B48" s="95"/>
      <c r="C48" s="69"/>
      <c r="D48" s="70"/>
      <c r="E48" s="96"/>
      <c r="F48" s="96"/>
      <c r="G48" s="70"/>
      <c r="H48" s="70"/>
      <c r="I48" s="70"/>
      <c r="J48" s="135"/>
    </row>
    <row r="49" spans="1:11" ht="13.5" customHeight="1" x14ac:dyDescent="0.25">
      <c r="A49" s="3"/>
      <c r="B49" s="11"/>
      <c r="C49" s="5"/>
      <c r="D49" s="5"/>
      <c r="E49" s="5"/>
      <c r="F49" s="5"/>
      <c r="G49" s="5"/>
      <c r="H49" s="5"/>
      <c r="I49" s="5"/>
    </row>
    <row r="50" spans="1:11" s="1" customFormat="1" ht="15" customHeight="1" x14ac:dyDescent="0.3">
      <c r="A50" s="310" t="s">
        <v>17</v>
      </c>
      <c r="B50" s="310"/>
      <c r="C50" s="310"/>
      <c r="D50" s="310"/>
      <c r="E50" s="310"/>
      <c r="F50" s="310"/>
      <c r="G50" s="310"/>
      <c r="H50" s="310"/>
      <c r="I50" s="310"/>
      <c r="J50" s="310"/>
    </row>
    <row r="51" spans="1:11" s="1" customFormat="1" ht="23.25" customHeight="1" x14ac:dyDescent="0.3">
      <c r="A51" s="294" t="s">
        <v>18</v>
      </c>
      <c r="B51" s="294"/>
      <c r="C51" s="294"/>
      <c r="D51" s="294"/>
      <c r="E51" s="294"/>
      <c r="F51" s="294"/>
      <c r="G51" s="294"/>
      <c r="H51" s="294"/>
      <c r="I51" s="294"/>
      <c r="J51" s="294"/>
    </row>
    <row r="52" spans="1:11" ht="12.75" customHeight="1" x14ac:dyDescent="0.25">
      <c r="A52" s="120" t="s">
        <v>19</v>
      </c>
      <c r="B52"/>
      <c r="C52"/>
      <c r="D52"/>
    </row>
    <row r="53" spans="1:11" s="120" customFormat="1" ht="12.75" customHeight="1" x14ac:dyDescent="0.25">
      <c r="A53" s="295" t="s">
        <v>237</v>
      </c>
      <c r="B53" s="295"/>
      <c r="C53" s="295"/>
      <c r="D53" s="295"/>
      <c r="E53" s="295"/>
      <c r="F53" s="295"/>
      <c r="G53" s="295"/>
      <c r="H53" s="295"/>
      <c r="I53" s="295"/>
      <c r="J53" s="295"/>
    </row>
    <row r="54" spans="1:11" s="120" customFormat="1" ht="30" customHeight="1" x14ac:dyDescent="0.25">
      <c r="A54" s="294" t="s">
        <v>354</v>
      </c>
      <c r="B54" s="294"/>
      <c r="C54" s="294"/>
      <c r="D54" s="294"/>
      <c r="E54" s="294"/>
      <c r="F54" s="294"/>
      <c r="G54" s="294"/>
      <c r="H54" s="294"/>
      <c r="I54" s="294"/>
      <c r="J54" s="294"/>
    </row>
    <row r="55" spans="1:11" s="121" customFormat="1" ht="15" customHeight="1" x14ac:dyDescent="0.25">
      <c r="A55" s="120" t="s">
        <v>238</v>
      </c>
    </row>
    <row r="56" spans="1:11" s="121" customFormat="1" ht="15" customHeight="1" x14ac:dyDescent="0.25">
      <c r="A56" s="120" t="s">
        <v>239</v>
      </c>
    </row>
    <row r="57" spans="1:11" s="121" customFormat="1" ht="24.75" customHeight="1" x14ac:dyDescent="0.25">
      <c r="A57" s="294" t="s">
        <v>372</v>
      </c>
      <c r="B57" s="309"/>
      <c r="C57" s="309"/>
      <c r="D57" s="309"/>
      <c r="E57" s="309"/>
      <c r="F57" s="309"/>
      <c r="G57" s="309"/>
      <c r="H57" s="309"/>
      <c r="I57" s="309"/>
      <c r="J57" s="309"/>
    </row>
    <row r="58" spans="1:11" s="121" customFormat="1" ht="48.75" customHeight="1" x14ac:dyDescent="0.25">
      <c r="A58" s="294" t="s">
        <v>355</v>
      </c>
      <c r="B58" s="294"/>
      <c r="C58" s="294"/>
      <c r="D58" s="294"/>
      <c r="E58" s="294"/>
      <c r="F58" s="294"/>
      <c r="G58" s="294"/>
      <c r="H58" s="294"/>
      <c r="I58" s="294"/>
      <c r="J58" s="294"/>
      <c r="K58" s="122"/>
    </row>
  </sheetData>
  <sheetProtection selectLockedCells="1" selectUnlockedCells="1"/>
  <mergeCells count="10">
    <mergeCell ref="A7:I7"/>
    <mergeCell ref="A33:I33"/>
    <mergeCell ref="A51:J51"/>
    <mergeCell ref="A57:J57"/>
    <mergeCell ref="A58:J58"/>
    <mergeCell ref="A50:J50"/>
    <mergeCell ref="A53:J53"/>
    <mergeCell ref="A54:J54"/>
    <mergeCell ref="A25:I25"/>
    <mergeCell ref="A37:I37"/>
  </mergeCells>
  <phoneticPr fontId="2" type="noConversion"/>
  <dataValidations count="2">
    <dataValidation type="whole" operator="equal" allowBlank="1" showInputMessage="1" showErrorMessage="1" sqref="J34:J35 J26:J31 J8:J23" xr:uid="{00000000-0002-0000-0100-000000000000}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sqref="J38:J47" xr:uid="{00000000-0002-0000-0100-000001000000}"/>
  </dataValidations>
  <pageMargins left="0.74803149606299213" right="0.74803149606299213" top="0.98425196850393704" bottom="0.98425196850393704" header="0" footer="0"/>
  <pageSetup paperSize="9"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92D050"/>
  </sheetPr>
  <dimension ref="A1:K37"/>
  <sheetViews>
    <sheetView view="pageBreakPreview" zoomScaleNormal="100" zoomScaleSheetLayoutView="100" workbookViewId="0">
      <selection activeCell="I13" sqref="I13"/>
    </sheetView>
  </sheetViews>
  <sheetFormatPr defaultRowHeight="13.2" x14ac:dyDescent="0.25"/>
  <cols>
    <col min="1" max="1" width="4.44140625" customWidth="1"/>
    <col min="2" max="2" width="27.109375" style="38" customWidth="1"/>
    <col min="3" max="3" width="12" customWidth="1"/>
    <col min="4" max="4" width="9" customWidth="1"/>
    <col min="5" max="5" width="13.109375" customWidth="1"/>
    <col min="6" max="6" width="12.44140625" customWidth="1"/>
    <col min="7" max="7" width="15.6640625" customWidth="1"/>
    <col min="9" max="9" width="16.6640625" customWidth="1"/>
    <col min="10" max="10" width="12" customWidth="1"/>
  </cols>
  <sheetData>
    <row r="1" spans="1:10" s="117" customFormat="1" ht="15.6" x14ac:dyDescent="0.3">
      <c r="A1" s="113" t="s">
        <v>57</v>
      </c>
      <c r="B1" s="118"/>
      <c r="C1" s="115"/>
      <c r="D1" s="115"/>
      <c r="E1" s="113"/>
      <c r="F1" s="113"/>
      <c r="G1" s="113" t="s">
        <v>56</v>
      </c>
      <c r="H1" s="113"/>
      <c r="I1" s="116"/>
    </row>
    <row r="2" spans="1:10" s="117" customFormat="1" ht="16.2" customHeight="1" x14ac:dyDescent="0.3">
      <c r="A2" s="113"/>
      <c r="B2" s="118"/>
      <c r="C2" s="115"/>
      <c r="D2" s="115"/>
      <c r="E2" s="113"/>
      <c r="F2" s="113"/>
      <c r="G2" s="113"/>
      <c r="H2" s="113"/>
      <c r="I2" s="116"/>
    </row>
    <row r="3" spans="1:10" ht="17.399999999999999" x14ac:dyDescent="0.3">
      <c r="A3" s="1"/>
      <c r="B3" s="87"/>
      <c r="C3" s="13"/>
      <c r="D3" s="13" t="s">
        <v>332</v>
      </c>
      <c r="E3" s="1"/>
      <c r="F3" s="1"/>
      <c r="G3" s="1"/>
      <c r="H3" s="1"/>
      <c r="I3" s="1"/>
    </row>
    <row r="4" spans="1:10" ht="18.600000000000001" customHeight="1" x14ac:dyDescent="0.3">
      <c r="A4" s="1"/>
      <c r="B4" s="87"/>
      <c r="C4" s="13"/>
      <c r="D4" s="13"/>
      <c r="E4" s="1"/>
      <c r="F4" s="1"/>
      <c r="G4" s="1"/>
      <c r="H4" s="1"/>
      <c r="I4" s="1"/>
    </row>
    <row r="5" spans="1:10" ht="52.8" x14ac:dyDescent="0.25">
      <c r="A5" s="49" t="s">
        <v>1</v>
      </c>
      <c r="B5" s="88" t="s">
        <v>2</v>
      </c>
      <c r="C5" s="49" t="s">
        <v>3</v>
      </c>
      <c r="D5" s="49" t="s">
        <v>4</v>
      </c>
      <c r="E5" s="50" t="s">
        <v>5</v>
      </c>
      <c r="F5" s="50" t="s">
        <v>20</v>
      </c>
      <c r="G5" s="50" t="s">
        <v>21</v>
      </c>
      <c r="H5" s="50" t="s">
        <v>24</v>
      </c>
      <c r="I5" s="50" t="s">
        <v>9</v>
      </c>
      <c r="J5" s="51" t="s">
        <v>236</v>
      </c>
    </row>
    <row r="6" spans="1:10" ht="26.4" x14ac:dyDescent="0.25">
      <c r="A6" s="49">
        <v>1</v>
      </c>
      <c r="B6" s="49">
        <v>2</v>
      </c>
      <c r="C6" s="49">
        <v>3</v>
      </c>
      <c r="D6" s="49">
        <v>4</v>
      </c>
      <c r="E6" s="52">
        <v>5</v>
      </c>
      <c r="F6" s="52">
        <v>6</v>
      </c>
      <c r="G6" s="50" t="s">
        <v>10</v>
      </c>
      <c r="H6" s="52" t="s">
        <v>23</v>
      </c>
      <c r="I6" s="52" t="s">
        <v>12</v>
      </c>
      <c r="J6" s="53">
        <v>10</v>
      </c>
    </row>
    <row r="7" spans="1:10" ht="18" customHeight="1" x14ac:dyDescent="0.25">
      <c r="A7" s="312" t="s">
        <v>626</v>
      </c>
      <c r="B7" s="313"/>
      <c r="C7" s="313"/>
      <c r="D7" s="313"/>
      <c r="E7" s="313"/>
      <c r="F7" s="313"/>
      <c r="G7" s="313"/>
      <c r="H7" s="313"/>
      <c r="I7" s="313"/>
      <c r="J7" s="54"/>
    </row>
    <row r="8" spans="1:10" ht="58.2" customHeight="1" x14ac:dyDescent="0.25">
      <c r="A8" s="44" t="s">
        <v>25</v>
      </c>
      <c r="B8" s="27" t="s">
        <v>32</v>
      </c>
      <c r="C8" s="55">
        <v>80</v>
      </c>
      <c r="D8" s="56" t="s">
        <v>15</v>
      </c>
      <c r="E8" s="123"/>
      <c r="F8" s="145"/>
      <c r="G8" s="156">
        <f>C8*ROUND(F8,4)</f>
        <v>0</v>
      </c>
      <c r="H8" s="156">
        <f>G8*0.095</f>
        <v>0</v>
      </c>
      <c r="I8" s="157">
        <f>G8+H8</f>
        <v>0</v>
      </c>
      <c r="J8" s="79"/>
    </row>
    <row r="9" spans="1:10" s="112" customFormat="1" ht="63.6" customHeight="1" x14ac:dyDescent="0.25">
      <c r="A9" s="100" t="s">
        <v>26</v>
      </c>
      <c r="B9" s="39" t="s">
        <v>406</v>
      </c>
      <c r="C9" s="191">
        <v>200</v>
      </c>
      <c r="D9" s="192" t="s">
        <v>15</v>
      </c>
      <c r="E9" s="193"/>
      <c r="F9" s="162"/>
      <c r="G9" s="194">
        <f t="shared" ref="G9:G12" si="0">C9*ROUND(F9,4)</f>
        <v>0</v>
      </c>
      <c r="H9" s="194">
        <f t="shared" ref="H9:H12" si="1">G9*0.095</f>
        <v>0</v>
      </c>
      <c r="I9" s="195">
        <f t="shared" ref="I9:I12" si="2">G9+H9</f>
        <v>0</v>
      </c>
      <c r="J9" s="130"/>
    </row>
    <row r="10" spans="1:10" s="112" customFormat="1" ht="38.4" customHeight="1" x14ac:dyDescent="0.25">
      <c r="A10" s="100" t="s">
        <v>249</v>
      </c>
      <c r="B10" s="39" t="s">
        <v>407</v>
      </c>
      <c r="C10" s="191">
        <v>6</v>
      </c>
      <c r="D10" s="192" t="s">
        <v>15</v>
      </c>
      <c r="E10" s="193"/>
      <c r="F10" s="162"/>
      <c r="G10" s="194">
        <f t="shared" si="0"/>
        <v>0</v>
      </c>
      <c r="H10" s="194">
        <f t="shared" si="1"/>
        <v>0</v>
      </c>
      <c r="I10" s="195">
        <f t="shared" si="2"/>
        <v>0</v>
      </c>
      <c r="J10" s="130"/>
    </row>
    <row r="11" spans="1:10" s="112" customFormat="1" ht="34.200000000000003" x14ac:dyDescent="0.25">
      <c r="A11" s="100" t="s">
        <v>33</v>
      </c>
      <c r="B11" s="39" t="s">
        <v>248</v>
      </c>
      <c r="C11" s="191">
        <v>36</v>
      </c>
      <c r="D11" s="192" t="s">
        <v>15</v>
      </c>
      <c r="E11" s="193"/>
      <c r="F11" s="162"/>
      <c r="G11" s="194">
        <f t="shared" si="0"/>
        <v>0</v>
      </c>
      <c r="H11" s="194">
        <f t="shared" si="1"/>
        <v>0</v>
      </c>
      <c r="I11" s="195">
        <f t="shared" si="2"/>
        <v>0</v>
      </c>
      <c r="J11" s="130"/>
    </row>
    <row r="12" spans="1:10" s="112" customFormat="1" ht="37.200000000000003" customHeight="1" x14ac:dyDescent="0.25">
      <c r="A12" s="100" t="s">
        <v>34</v>
      </c>
      <c r="B12" s="39" t="s">
        <v>458</v>
      </c>
      <c r="C12" s="191">
        <v>3</v>
      </c>
      <c r="D12" s="192" t="s">
        <v>15</v>
      </c>
      <c r="E12" s="193"/>
      <c r="F12" s="162"/>
      <c r="G12" s="194">
        <f t="shared" si="0"/>
        <v>0</v>
      </c>
      <c r="H12" s="194">
        <f t="shared" si="1"/>
        <v>0</v>
      </c>
      <c r="I12" s="195">
        <f t="shared" si="2"/>
        <v>0</v>
      </c>
      <c r="J12" s="130"/>
    </row>
    <row r="13" spans="1:10" ht="16.5" customHeight="1" x14ac:dyDescent="0.25">
      <c r="A13" s="57"/>
      <c r="B13" s="25" t="s">
        <v>459</v>
      </c>
      <c r="C13" s="47" t="s">
        <v>16</v>
      </c>
      <c r="D13" s="31" t="s">
        <v>16</v>
      </c>
      <c r="E13" s="76" t="s">
        <v>16</v>
      </c>
      <c r="F13" s="76" t="s">
        <v>16</v>
      </c>
      <c r="G13" s="143">
        <f>SUM(G8:G12)</f>
        <v>0</v>
      </c>
      <c r="H13" s="143">
        <f>SUM(H8:H12)</f>
        <v>0</v>
      </c>
      <c r="I13" s="143">
        <f>SUM(I8:I12)</f>
        <v>0</v>
      </c>
      <c r="J13" s="124">
        <f>SUM(J8:J12)</f>
        <v>0</v>
      </c>
    </row>
    <row r="15" spans="1:10" s="1" customFormat="1" ht="15" customHeight="1" x14ac:dyDescent="0.3">
      <c r="A15" s="310" t="s">
        <v>17</v>
      </c>
      <c r="B15" s="310"/>
      <c r="C15" s="310"/>
      <c r="D15" s="310"/>
      <c r="E15" s="310"/>
      <c r="F15" s="310"/>
      <c r="G15" s="310"/>
      <c r="H15" s="310"/>
      <c r="I15" s="310"/>
      <c r="J15" s="310"/>
    </row>
    <row r="16" spans="1:10" s="1" customFormat="1" ht="23.25" customHeight="1" x14ac:dyDescent="0.3">
      <c r="A16" s="294" t="s">
        <v>18</v>
      </c>
      <c r="B16" s="309"/>
      <c r="C16" s="309"/>
      <c r="D16" s="309"/>
      <c r="E16" s="309"/>
      <c r="F16" s="309"/>
      <c r="G16" s="309"/>
      <c r="H16" s="309"/>
      <c r="I16" s="309"/>
      <c r="J16" s="309"/>
    </row>
    <row r="17" spans="1:11" ht="12.75" customHeight="1" x14ac:dyDescent="0.25">
      <c r="A17" s="120" t="s">
        <v>19</v>
      </c>
      <c r="B17"/>
    </row>
    <row r="18" spans="1:11" s="120" customFormat="1" ht="12.75" customHeight="1" x14ac:dyDescent="0.25">
      <c r="A18" s="295" t="s">
        <v>237</v>
      </c>
      <c r="B18" s="295"/>
      <c r="C18" s="295"/>
      <c r="D18" s="295"/>
      <c r="E18" s="295"/>
      <c r="F18" s="295"/>
      <c r="G18" s="295"/>
      <c r="H18" s="295"/>
      <c r="I18" s="295"/>
      <c r="J18" s="295"/>
    </row>
    <row r="19" spans="1:11" s="120" customFormat="1" ht="30.75" customHeight="1" x14ac:dyDescent="0.25">
      <c r="A19" s="294" t="s">
        <v>354</v>
      </c>
      <c r="B19" s="294"/>
      <c r="C19" s="294"/>
      <c r="D19" s="294"/>
      <c r="E19" s="294"/>
      <c r="F19" s="294"/>
      <c r="G19" s="294"/>
      <c r="H19" s="294"/>
      <c r="I19" s="294"/>
      <c r="J19" s="294"/>
    </row>
    <row r="20" spans="1:11" s="121" customFormat="1" ht="15" customHeight="1" x14ac:dyDescent="0.25">
      <c r="A20" s="120" t="s">
        <v>238</v>
      </c>
    </row>
    <row r="21" spans="1:11" s="121" customFormat="1" ht="15" customHeight="1" x14ac:dyDescent="0.25">
      <c r="A21" s="120" t="s">
        <v>239</v>
      </c>
      <c r="J21" s="158"/>
    </row>
    <row r="22" spans="1:11" s="121" customFormat="1" ht="24.75" customHeight="1" x14ac:dyDescent="0.25">
      <c r="A22" s="294" t="s">
        <v>372</v>
      </c>
      <c r="B22" s="309"/>
      <c r="C22" s="309"/>
      <c r="D22" s="309"/>
      <c r="E22" s="309"/>
      <c r="F22" s="309"/>
      <c r="G22" s="309"/>
      <c r="H22" s="309"/>
      <c r="I22" s="309"/>
      <c r="J22" s="309"/>
    </row>
    <row r="23" spans="1:11" s="121" customFormat="1" ht="39.75" customHeight="1" x14ac:dyDescent="0.25">
      <c r="A23" s="294" t="s">
        <v>240</v>
      </c>
      <c r="B23" s="294"/>
      <c r="C23" s="294"/>
      <c r="D23" s="294"/>
      <c r="E23" s="294"/>
      <c r="F23" s="294"/>
      <c r="G23" s="294"/>
      <c r="H23" s="294"/>
      <c r="I23" s="294"/>
      <c r="J23" s="294"/>
      <c r="K23" s="122"/>
    </row>
    <row r="25" spans="1:11" ht="21" customHeight="1" x14ac:dyDescent="0.3">
      <c r="A25" s="314"/>
      <c r="B25" s="315"/>
      <c r="C25" s="13"/>
      <c r="D25" s="32"/>
      <c r="E25" s="6"/>
      <c r="F25" s="6"/>
      <c r="G25" s="6"/>
      <c r="H25" s="6"/>
      <c r="I25" s="6"/>
      <c r="J25" s="6"/>
    </row>
    <row r="26" spans="1:11" ht="34.5" customHeight="1" x14ac:dyDescent="0.3">
      <c r="A26" s="311"/>
      <c r="B26" s="311"/>
      <c r="C26" s="311"/>
      <c r="D26" s="311"/>
      <c r="E26" s="311"/>
      <c r="F26" s="311"/>
      <c r="G26" s="311"/>
      <c r="H26" s="311"/>
      <c r="I26" s="311"/>
      <c r="J26" s="311"/>
    </row>
    <row r="27" spans="1:11" ht="12.75" customHeight="1" x14ac:dyDescent="0.3">
      <c r="A27" s="311"/>
      <c r="B27" s="311"/>
      <c r="C27" s="311"/>
      <c r="D27" s="311"/>
      <c r="E27" s="311"/>
      <c r="F27" s="311"/>
      <c r="G27" s="311"/>
      <c r="H27" s="311"/>
      <c r="I27" s="311"/>
      <c r="J27" s="311"/>
    </row>
    <row r="28" spans="1:11" ht="12.75" customHeight="1" x14ac:dyDescent="0.3">
      <c r="A28" s="311"/>
      <c r="B28" s="311"/>
      <c r="C28" s="311"/>
      <c r="D28" s="311"/>
      <c r="E28" s="311"/>
      <c r="F28" s="311"/>
      <c r="G28" s="311"/>
      <c r="H28" s="311"/>
      <c r="I28" s="311"/>
      <c r="J28" s="311"/>
    </row>
    <row r="29" spans="1:11" ht="12.75" customHeight="1" x14ac:dyDescent="0.3">
      <c r="A29" s="311"/>
      <c r="B29" s="311"/>
      <c r="C29" s="311"/>
      <c r="D29" s="311"/>
      <c r="E29" s="311"/>
      <c r="F29" s="311"/>
      <c r="G29" s="311"/>
      <c r="H29" s="311"/>
      <c r="I29" s="311"/>
      <c r="J29" s="311"/>
    </row>
    <row r="30" spans="1:11" ht="12.75" customHeight="1" x14ac:dyDescent="0.3">
      <c r="A30" s="311"/>
      <c r="B30" s="311"/>
      <c r="C30" s="311"/>
      <c r="D30" s="311"/>
      <c r="E30" s="311"/>
      <c r="F30" s="311"/>
      <c r="G30" s="311"/>
      <c r="H30" s="311"/>
      <c r="I30" s="311"/>
      <c r="J30" s="311"/>
    </row>
    <row r="31" spans="1:11" ht="12.75" customHeight="1" x14ac:dyDescent="0.3">
      <c r="A31" s="311"/>
      <c r="B31" s="311"/>
      <c r="C31" s="311"/>
      <c r="D31" s="311"/>
      <c r="E31" s="311"/>
      <c r="F31" s="311"/>
      <c r="G31" s="311"/>
      <c r="H31" s="311"/>
      <c r="I31" s="311"/>
      <c r="J31" s="311"/>
    </row>
    <row r="32" spans="1:11" ht="12.75" customHeight="1" x14ac:dyDescent="0.3">
      <c r="A32" s="311"/>
      <c r="B32" s="311"/>
      <c r="C32" s="311"/>
      <c r="D32" s="311"/>
      <c r="E32" s="311"/>
      <c r="F32" s="311"/>
      <c r="G32" s="311"/>
      <c r="H32" s="311"/>
      <c r="I32" s="311"/>
      <c r="J32" s="311"/>
    </row>
    <row r="33" spans="1:10" ht="30" customHeight="1" x14ac:dyDescent="0.3">
      <c r="A33" s="311"/>
      <c r="B33" s="311"/>
      <c r="C33" s="311"/>
      <c r="D33" s="311"/>
      <c r="E33" s="311"/>
      <c r="F33" s="311"/>
      <c r="G33" s="311"/>
      <c r="H33" s="311"/>
      <c r="I33" s="311"/>
      <c r="J33" s="311"/>
    </row>
    <row r="34" spans="1:10" ht="33.75" customHeight="1" x14ac:dyDescent="0.3">
      <c r="A34" s="311"/>
      <c r="B34" s="311"/>
      <c r="C34" s="311"/>
      <c r="D34" s="311"/>
      <c r="E34" s="311"/>
      <c r="F34" s="311"/>
      <c r="G34" s="311"/>
      <c r="H34" s="311"/>
      <c r="I34" s="311"/>
      <c r="J34" s="311"/>
    </row>
    <row r="35" spans="1:10" ht="13.8" x14ac:dyDescent="0.3">
      <c r="A35" s="87"/>
      <c r="B35" s="87"/>
      <c r="C35" s="87"/>
      <c r="D35" s="87"/>
      <c r="E35" s="87"/>
      <c r="F35" s="87"/>
      <c r="G35" s="87"/>
      <c r="H35" s="87"/>
      <c r="I35" s="87"/>
      <c r="J35" s="87"/>
    </row>
    <row r="36" spans="1:10" ht="12.75" customHeight="1" x14ac:dyDescent="0.25">
      <c r="B36" s="12"/>
      <c r="C36" s="14"/>
      <c r="D36" s="14"/>
    </row>
    <row r="37" spans="1:10" ht="13.8" x14ac:dyDescent="0.3">
      <c r="A37" s="316"/>
      <c r="B37" s="316"/>
      <c r="C37" s="34"/>
      <c r="D37" s="32"/>
      <c r="E37" s="6"/>
      <c r="F37" s="35"/>
    </row>
  </sheetData>
  <mergeCells count="18">
    <mergeCell ref="A37:B37"/>
    <mergeCell ref="A30:J30"/>
    <mergeCell ref="A31:J31"/>
    <mergeCell ref="A32:J32"/>
    <mergeCell ref="A33:J33"/>
    <mergeCell ref="A34:J34"/>
    <mergeCell ref="A29:J29"/>
    <mergeCell ref="A7:I7"/>
    <mergeCell ref="A25:B25"/>
    <mergeCell ref="A26:J26"/>
    <mergeCell ref="A27:J27"/>
    <mergeCell ref="A28:J28"/>
    <mergeCell ref="A15:J15"/>
    <mergeCell ref="A16:J16"/>
    <mergeCell ref="A18:J18"/>
    <mergeCell ref="A19:J19"/>
    <mergeCell ref="A22:J22"/>
    <mergeCell ref="A23:J23"/>
  </mergeCells>
  <phoneticPr fontId="0" type="noConversion"/>
  <dataValidations count="1">
    <dataValidation type="whole" operator="equal" allowBlank="1" showInputMessage="1" showErrorMessage="1" sqref="J8:J12" xr:uid="{00000000-0002-0000-0200-000000000000}">
      <formula1>1</formula1>
    </dataValidation>
  </dataValidations>
  <printOptions horizontalCentered="1"/>
  <pageMargins left="0.31496062992125984" right="0.39370078740157483" top="0.6692913385826772" bottom="0.35433070866141736" header="0.59055118110236227" footer="0.31496062992125984"/>
  <pageSetup paperSize="9" scale="10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theme="6"/>
  </sheetPr>
  <dimension ref="A1:K22"/>
  <sheetViews>
    <sheetView zoomScaleNormal="100" workbookViewId="0">
      <selection activeCell="J11" sqref="J11"/>
    </sheetView>
  </sheetViews>
  <sheetFormatPr defaultRowHeight="13.2" x14ac:dyDescent="0.25"/>
  <cols>
    <col min="1" max="1" width="4.44140625" customWidth="1"/>
    <col min="2" max="2" width="25.6640625" customWidth="1"/>
    <col min="3" max="3" width="12" customWidth="1"/>
    <col min="4" max="4" width="9" customWidth="1"/>
    <col min="5" max="5" width="13.109375" customWidth="1"/>
    <col min="6" max="6" width="12.44140625" customWidth="1"/>
    <col min="7" max="7" width="15.6640625" customWidth="1"/>
    <col min="9" max="9" width="16.6640625" customWidth="1"/>
    <col min="10" max="10" width="11.33203125" customWidth="1"/>
  </cols>
  <sheetData>
    <row r="1" spans="1:10" s="117" customFormat="1" ht="15.6" x14ac:dyDescent="0.3">
      <c r="A1" s="113" t="s">
        <v>58</v>
      </c>
      <c r="B1" s="114"/>
      <c r="C1" s="115"/>
      <c r="D1" s="115"/>
      <c r="E1" s="113"/>
      <c r="F1" s="113"/>
      <c r="G1" s="113" t="s">
        <v>56</v>
      </c>
      <c r="H1" s="113"/>
      <c r="I1" s="116"/>
    </row>
    <row r="2" spans="1:10" s="117" customFormat="1" ht="16.2" customHeight="1" x14ac:dyDescent="0.3">
      <c r="A2" s="113"/>
      <c r="B2" s="114"/>
      <c r="C2" s="115"/>
      <c r="D2" s="115"/>
      <c r="E2" s="113"/>
      <c r="F2" s="113"/>
      <c r="G2" s="113"/>
      <c r="H2" s="113"/>
      <c r="I2" s="116"/>
    </row>
    <row r="3" spans="1:10" ht="17.399999999999999" x14ac:dyDescent="0.3">
      <c r="A3" s="1"/>
      <c r="B3" s="2"/>
      <c r="C3" s="13"/>
      <c r="D3" s="13"/>
      <c r="E3" s="138" t="s">
        <v>333</v>
      </c>
      <c r="F3" s="1"/>
      <c r="G3" s="1"/>
      <c r="H3" s="1"/>
      <c r="I3" s="1"/>
    </row>
    <row r="4" spans="1:10" ht="18" customHeight="1" x14ac:dyDescent="0.3">
      <c r="A4" s="1"/>
      <c r="B4" s="2"/>
      <c r="C4" s="13"/>
      <c r="D4" s="13"/>
      <c r="E4" s="1"/>
      <c r="F4" s="1"/>
      <c r="G4" s="1"/>
      <c r="H4" s="1"/>
      <c r="I4" s="1"/>
    </row>
    <row r="5" spans="1:10" ht="52.8" x14ac:dyDescent="0.25">
      <c r="A5" s="49" t="s">
        <v>1</v>
      </c>
      <c r="B5" s="49" t="s">
        <v>2</v>
      </c>
      <c r="C5" s="49" t="s">
        <v>3</v>
      </c>
      <c r="D5" s="49" t="s">
        <v>4</v>
      </c>
      <c r="E5" s="50" t="s">
        <v>5</v>
      </c>
      <c r="F5" s="50" t="s">
        <v>20</v>
      </c>
      <c r="G5" s="50" t="s">
        <v>21</v>
      </c>
      <c r="H5" s="50" t="s">
        <v>24</v>
      </c>
      <c r="I5" s="50" t="s">
        <v>9</v>
      </c>
      <c r="J5" s="51" t="s">
        <v>236</v>
      </c>
    </row>
    <row r="6" spans="1:10" ht="32.25" customHeight="1" x14ac:dyDescent="0.25">
      <c r="A6" s="49">
        <v>1</v>
      </c>
      <c r="B6" s="49">
        <v>2</v>
      </c>
      <c r="C6" s="49">
        <v>3</v>
      </c>
      <c r="D6" s="49">
        <v>4</v>
      </c>
      <c r="E6" s="52">
        <v>5</v>
      </c>
      <c r="F6" s="52">
        <v>6</v>
      </c>
      <c r="G6" s="50" t="s">
        <v>10</v>
      </c>
      <c r="H6" s="52" t="s">
        <v>23</v>
      </c>
      <c r="I6" s="52" t="s">
        <v>12</v>
      </c>
      <c r="J6" s="53">
        <v>10</v>
      </c>
    </row>
    <row r="7" spans="1:10" x14ac:dyDescent="0.25">
      <c r="A7" s="317" t="s">
        <v>627</v>
      </c>
      <c r="B7" s="318"/>
      <c r="C7" s="319"/>
      <c r="D7" s="319"/>
      <c r="E7" s="319"/>
      <c r="F7" s="319"/>
      <c r="G7" s="319"/>
      <c r="H7" s="319"/>
      <c r="I7" s="319"/>
      <c r="J7" s="54"/>
    </row>
    <row r="8" spans="1:10" ht="31.5" customHeight="1" x14ac:dyDescent="0.25">
      <c r="A8" s="44" t="s">
        <v>25</v>
      </c>
      <c r="B8" s="27" t="s">
        <v>460</v>
      </c>
      <c r="C8" s="45">
        <v>3000</v>
      </c>
      <c r="D8" s="168" t="s">
        <v>14</v>
      </c>
      <c r="E8" s="123"/>
      <c r="F8" s="159"/>
      <c r="G8" s="156">
        <f>C8*ROUND(F8,4)</f>
        <v>0</v>
      </c>
      <c r="H8" s="156">
        <f>G8*0.095</f>
        <v>0</v>
      </c>
      <c r="I8" s="156">
        <f>G8+H8</f>
        <v>0</v>
      </c>
      <c r="J8" s="79"/>
    </row>
    <row r="9" spans="1:10" ht="18" customHeight="1" x14ac:dyDescent="0.25">
      <c r="A9" s="44"/>
      <c r="B9" s="25" t="s">
        <v>628</v>
      </c>
      <c r="C9" s="45" t="s">
        <v>16</v>
      </c>
      <c r="D9" s="45" t="s">
        <v>16</v>
      </c>
      <c r="E9" s="80" t="s">
        <v>16</v>
      </c>
      <c r="F9" s="80" t="s">
        <v>16</v>
      </c>
      <c r="G9" s="160">
        <f>SUM(G8)</f>
        <v>0</v>
      </c>
      <c r="H9" s="160">
        <f>SUM(H8)</f>
        <v>0</v>
      </c>
      <c r="I9" s="160">
        <f>SUM(I8)</f>
        <v>0</v>
      </c>
      <c r="J9" s="161">
        <f>SUM(J8)</f>
        <v>0</v>
      </c>
    </row>
    <row r="10" spans="1:10" x14ac:dyDescent="0.25">
      <c r="A10" s="317" t="s">
        <v>629</v>
      </c>
      <c r="B10" s="318"/>
      <c r="C10" s="319"/>
      <c r="D10" s="319"/>
      <c r="E10" s="319"/>
      <c r="F10" s="319"/>
      <c r="G10" s="319"/>
      <c r="H10" s="319"/>
      <c r="I10" s="319"/>
      <c r="J10" s="54"/>
    </row>
    <row r="11" spans="1:10" s="112" customFormat="1" ht="31.5" customHeight="1" x14ac:dyDescent="0.25">
      <c r="A11" s="100" t="s">
        <v>25</v>
      </c>
      <c r="B11" s="39" t="s">
        <v>461</v>
      </c>
      <c r="C11" s="102">
        <v>4000</v>
      </c>
      <c r="D11" s="65" t="s">
        <v>14</v>
      </c>
      <c r="E11" s="193"/>
      <c r="F11" s="196"/>
      <c r="G11" s="194">
        <f>C11*ROUND(F11,4)</f>
        <v>0</v>
      </c>
      <c r="H11" s="194">
        <f>G11*0.095</f>
        <v>0</v>
      </c>
      <c r="I11" s="194">
        <f>G11+H11</f>
        <v>0</v>
      </c>
      <c r="J11" s="161" t="s">
        <v>16</v>
      </c>
    </row>
    <row r="12" spans="1:10" ht="18" customHeight="1" x14ac:dyDescent="0.25">
      <c r="A12" s="44"/>
      <c r="B12" s="25" t="s">
        <v>630</v>
      </c>
      <c r="C12" s="45" t="s">
        <v>16</v>
      </c>
      <c r="D12" s="45" t="s">
        <v>16</v>
      </c>
      <c r="E12" s="80" t="s">
        <v>16</v>
      </c>
      <c r="F12" s="80" t="s">
        <v>16</v>
      </c>
      <c r="G12" s="160">
        <f>SUM(G11)</f>
        <v>0</v>
      </c>
      <c r="H12" s="160">
        <f>SUM(H11)</f>
        <v>0</v>
      </c>
      <c r="I12" s="160">
        <f>SUM(I11)</f>
        <v>0</v>
      </c>
      <c r="J12" s="161" t="s">
        <v>16</v>
      </c>
    </row>
    <row r="14" spans="1:10" s="1" customFormat="1" ht="15" customHeight="1" x14ac:dyDescent="0.3">
      <c r="A14" s="310" t="s">
        <v>242</v>
      </c>
      <c r="B14" s="310"/>
      <c r="C14" s="310"/>
      <c r="D14" s="310"/>
      <c r="E14" s="310"/>
      <c r="F14" s="310"/>
      <c r="G14" s="310"/>
      <c r="H14" s="310"/>
      <c r="I14" s="310"/>
      <c r="J14" s="310"/>
    </row>
    <row r="15" spans="1:10" s="1" customFormat="1" ht="23.25" customHeight="1" x14ac:dyDescent="0.3">
      <c r="A15" s="294" t="s">
        <v>18</v>
      </c>
      <c r="B15" s="309"/>
      <c r="C15" s="309"/>
      <c r="D15" s="309"/>
      <c r="E15" s="309"/>
      <c r="F15" s="309"/>
      <c r="G15" s="309"/>
      <c r="H15" s="309"/>
      <c r="I15" s="309"/>
      <c r="J15" s="309"/>
    </row>
    <row r="16" spans="1:10" ht="12.75" customHeight="1" x14ac:dyDescent="0.25">
      <c r="A16" s="120" t="s">
        <v>19</v>
      </c>
    </row>
    <row r="17" spans="1:11" s="120" customFormat="1" ht="12.75" customHeight="1" x14ac:dyDescent="0.25">
      <c r="A17" s="295" t="s">
        <v>237</v>
      </c>
      <c r="B17" s="295"/>
      <c r="C17" s="295"/>
      <c r="D17" s="295"/>
      <c r="E17" s="295"/>
      <c r="F17" s="295"/>
      <c r="G17" s="295"/>
      <c r="H17" s="295"/>
      <c r="I17" s="295"/>
      <c r="J17" s="295"/>
    </row>
    <row r="18" spans="1:11" s="120" customFormat="1" ht="24.75" customHeight="1" x14ac:dyDescent="0.25">
      <c r="A18" s="294" t="s">
        <v>354</v>
      </c>
      <c r="B18" s="294"/>
      <c r="C18" s="294"/>
      <c r="D18" s="294"/>
      <c r="E18" s="294"/>
      <c r="F18" s="294"/>
      <c r="G18" s="294"/>
      <c r="H18" s="294"/>
      <c r="I18" s="294"/>
      <c r="J18" s="294"/>
    </row>
    <row r="19" spans="1:11" s="121" customFormat="1" ht="15" customHeight="1" x14ac:dyDescent="0.25">
      <c r="A19" s="120" t="s">
        <v>238</v>
      </c>
    </row>
    <row r="20" spans="1:11" s="121" customFormat="1" ht="15" customHeight="1" x14ac:dyDescent="0.25">
      <c r="A20" s="120" t="s">
        <v>239</v>
      </c>
    </row>
    <row r="21" spans="1:11" s="121" customFormat="1" ht="24.75" customHeight="1" x14ac:dyDescent="0.25">
      <c r="A21" s="294" t="s">
        <v>372</v>
      </c>
      <c r="B21" s="309"/>
      <c r="C21" s="309"/>
      <c r="D21" s="309"/>
      <c r="E21" s="309"/>
      <c r="F21" s="309"/>
      <c r="G21" s="309"/>
      <c r="H21" s="309"/>
      <c r="I21" s="309"/>
      <c r="J21" s="309"/>
    </row>
    <row r="22" spans="1:11" s="121" customFormat="1" ht="39.75" customHeight="1" x14ac:dyDescent="0.25">
      <c r="A22" s="294" t="s">
        <v>240</v>
      </c>
      <c r="B22" s="294"/>
      <c r="C22" s="294"/>
      <c r="D22" s="294"/>
      <c r="E22" s="294"/>
      <c r="F22" s="294"/>
      <c r="G22" s="294"/>
      <c r="H22" s="294"/>
      <c r="I22" s="294"/>
      <c r="J22" s="294"/>
      <c r="K22" s="122"/>
    </row>
  </sheetData>
  <mergeCells count="8">
    <mergeCell ref="A7:I7"/>
    <mergeCell ref="A22:J22"/>
    <mergeCell ref="A14:J14"/>
    <mergeCell ref="A15:J15"/>
    <mergeCell ref="A17:J17"/>
    <mergeCell ref="A18:J18"/>
    <mergeCell ref="A21:J21"/>
    <mergeCell ref="A10:I10"/>
  </mergeCells>
  <phoneticPr fontId="0" type="noConversion"/>
  <dataValidations count="1">
    <dataValidation type="whole" operator="equal" allowBlank="1" showInputMessage="1" showErrorMessage="1" sqref="J8" xr:uid="{00000000-0002-0000-0300-000000000000}">
      <formula1>1</formula1>
    </dataValidation>
  </dataValidations>
  <pageMargins left="0.70866141732283472" right="0.48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92D050"/>
  </sheetPr>
  <dimension ref="A1:K97"/>
  <sheetViews>
    <sheetView topLeftCell="A75" zoomScale="115" zoomScaleNormal="115" workbookViewId="0">
      <selection activeCell="J86" sqref="J86"/>
    </sheetView>
  </sheetViews>
  <sheetFormatPr defaultColWidth="9.109375" defaultRowHeight="9.6" x14ac:dyDescent="0.25"/>
  <cols>
    <col min="1" max="1" width="4.6640625" style="20" customWidth="1"/>
    <col min="2" max="2" width="29" style="21" customWidth="1"/>
    <col min="3" max="3" width="11.44140625" style="20" customWidth="1"/>
    <col min="4" max="4" width="7.33203125" style="20" customWidth="1"/>
    <col min="5" max="6" width="9.109375" style="20"/>
    <col min="7" max="7" width="12.44140625" style="20" customWidth="1"/>
    <col min="8" max="8" width="15" style="20" customWidth="1"/>
    <col min="9" max="9" width="13.5546875" style="20" customWidth="1"/>
    <col min="10" max="10" width="14" style="20" customWidth="1"/>
    <col min="11" max="16384" width="9.109375" style="20"/>
  </cols>
  <sheetData>
    <row r="1" spans="1:10" s="117" customFormat="1" ht="15.6" x14ac:dyDescent="0.3">
      <c r="A1" s="113" t="s">
        <v>58</v>
      </c>
      <c r="B1" s="114"/>
      <c r="C1" s="115"/>
      <c r="D1" s="115"/>
      <c r="E1" s="113"/>
      <c r="F1" s="113"/>
      <c r="G1" s="113" t="s">
        <v>29</v>
      </c>
      <c r="H1" s="113"/>
      <c r="I1" s="116"/>
    </row>
    <row r="2" spans="1:10" s="117" customFormat="1" ht="16.95" customHeight="1" x14ac:dyDescent="0.3">
      <c r="A2" s="113"/>
      <c r="B2" s="114"/>
      <c r="C2" s="115"/>
      <c r="D2" s="115"/>
      <c r="E2" s="113"/>
      <c r="F2" s="113"/>
      <c r="G2" s="113"/>
      <c r="H2" s="113"/>
      <c r="I2" s="116"/>
    </row>
    <row r="3" spans="1:10" ht="17.399999999999999" x14ac:dyDescent="0.3">
      <c r="C3" s="139" t="s">
        <v>334</v>
      </c>
      <c r="D3" s="22"/>
      <c r="H3" s="140"/>
    </row>
    <row r="4" spans="1:10" ht="18" customHeight="1" x14ac:dyDescent="0.25">
      <c r="C4" s="22"/>
      <c r="D4" s="22"/>
    </row>
    <row r="5" spans="1:10" ht="52.8" x14ac:dyDescent="0.25">
      <c r="A5" s="58" t="s">
        <v>1</v>
      </c>
      <c r="B5" s="90" t="s">
        <v>2</v>
      </c>
      <c r="C5" s="49" t="s">
        <v>3</v>
      </c>
      <c r="D5" s="49" t="s">
        <v>4</v>
      </c>
      <c r="E5" s="50" t="s">
        <v>5</v>
      </c>
      <c r="F5" s="50" t="s">
        <v>20</v>
      </c>
      <c r="G5" s="50" t="s">
        <v>21</v>
      </c>
      <c r="H5" s="50" t="s">
        <v>24</v>
      </c>
      <c r="I5" s="50" t="s">
        <v>9</v>
      </c>
      <c r="J5" s="51" t="s">
        <v>236</v>
      </c>
    </row>
    <row r="6" spans="1:10" ht="13.2" x14ac:dyDescent="0.25">
      <c r="A6" s="49">
        <v>1</v>
      </c>
      <c r="B6" s="58">
        <v>2</v>
      </c>
      <c r="C6" s="49">
        <v>3</v>
      </c>
      <c r="D6" s="49">
        <v>4</v>
      </c>
      <c r="E6" s="52">
        <v>5</v>
      </c>
      <c r="F6" s="52">
        <v>6</v>
      </c>
      <c r="G6" s="50" t="s">
        <v>10</v>
      </c>
      <c r="H6" s="52" t="s">
        <v>23</v>
      </c>
      <c r="I6" s="52" t="s">
        <v>12</v>
      </c>
      <c r="J6" s="53">
        <v>10</v>
      </c>
    </row>
    <row r="7" spans="1:10" ht="17.25" customHeight="1" x14ac:dyDescent="0.25">
      <c r="A7" s="320" t="s">
        <v>631</v>
      </c>
      <c r="B7" s="321"/>
      <c r="C7" s="321"/>
      <c r="D7" s="321"/>
      <c r="E7" s="321"/>
      <c r="F7" s="321"/>
      <c r="G7" s="321"/>
      <c r="H7" s="321"/>
      <c r="I7" s="321"/>
      <c r="J7" s="321"/>
    </row>
    <row r="8" spans="1:10" ht="14.25" customHeight="1" x14ac:dyDescent="0.25">
      <c r="A8" s="100" t="s">
        <v>25</v>
      </c>
      <c r="B8" s="101" t="s">
        <v>463</v>
      </c>
      <c r="C8" s="102">
        <v>250</v>
      </c>
      <c r="D8" s="65" t="s">
        <v>15</v>
      </c>
      <c r="E8" s="103" t="s">
        <v>16</v>
      </c>
      <c r="F8" s="162"/>
      <c r="G8" s="146">
        <f>C8*ROUND(F8,4)</f>
        <v>0</v>
      </c>
      <c r="H8" s="146">
        <f>G8*0.095</f>
        <v>0</v>
      </c>
      <c r="I8" s="146">
        <f>G8+H8</f>
        <v>0</v>
      </c>
      <c r="J8" s="125"/>
    </row>
    <row r="9" spans="1:10" ht="12.75" customHeight="1" x14ac:dyDescent="0.25">
      <c r="A9" s="100" t="s">
        <v>26</v>
      </c>
      <c r="B9" s="101" t="s">
        <v>160</v>
      </c>
      <c r="C9" s="102">
        <v>6</v>
      </c>
      <c r="D9" s="65" t="s">
        <v>15</v>
      </c>
      <c r="E9" s="103" t="s">
        <v>16</v>
      </c>
      <c r="F9" s="162"/>
      <c r="G9" s="146">
        <f t="shared" ref="G9:G66" si="0">C9*ROUND(F9,4)</f>
        <v>0</v>
      </c>
      <c r="H9" s="146">
        <f t="shared" ref="H9:H66" si="1">G9*0.095</f>
        <v>0</v>
      </c>
      <c r="I9" s="146">
        <f t="shared" ref="I9:I66" si="2">G9+H9</f>
        <v>0</v>
      </c>
      <c r="J9" s="125"/>
    </row>
    <row r="10" spans="1:10" ht="14.25" customHeight="1" x14ac:dyDescent="0.25">
      <c r="A10" s="100" t="s">
        <v>27</v>
      </c>
      <c r="B10" s="101" t="s">
        <v>161</v>
      </c>
      <c r="C10" s="102">
        <v>6</v>
      </c>
      <c r="D10" s="65" t="s">
        <v>15</v>
      </c>
      <c r="E10" s="103" t="s">
        <v>16</v>
      </c>
      <c r="F10" s="162"/>
      <c r="G10" s="146">
        <f t="shared" si="0"/>
        <v>0</v>
      </c>
      <c r="H10" s="146">
        <f t="shared" si="1"/>
        <v>0</v>
      </c>
      <c r="I10" s="146">
        <f t="shared" si="2"/>
        <v>0</v>
      </c>
      <c r="J10" s="125"/>
    </row>
    <row r="11" spans="1:10" ht="14.25" customHeight="1" x14ac:dyDescent="0.25">
      <c r="A11" s="100" t="s">
        <v>33</v>
      </c>
      <c r="B11" s="101" t="s">
        <v>162</v>
      </c>
      <c r="C11" s="102">
        <v>3</v>
      </c>
      <c r="D11" s="65" t="s">
        <v>15</v>
      </c>
      <c r="E11" s="103" t="s">
        <v>16</v>
      </c>
      <c r="F11" s="162"/>
      <c r="G11" s="146">
        <f t="shared" si="0"/>
        <v>0</v>
      </c>
      <c r="H11" s="146">
        <f t="shared" si="1"/>
        <v>0</v>
      </c>
      <c r="I11" s="146">
        <f t="shared" si="2"/>
        <v>0</v>
      </c>
      <c r="J11" s="125"/>
    </row>
    <row r="12" spans="1:10" ht="13.95" customHeight="1" x14ac:dyDescent="0.25">
      <c r="A12" s="100" t="s">
        <v>258</v>
      </c>
      <c r="B12" s="101" t="s">
        <v>259</v>
      </c>
      <c r="C12" s="102">
        <v>3</v>
      </c>
      <c r="D12" s="65" t="s">
        <v>15</v>
      </c>
      <c r="E12" s="103" t="s">
        <v>16</v>
      </c>
      <c r="F12" s="162"/>
      <c r="G12" s="146">
        <f t="shared" si="0"/>
        <v>0</v>
      </c>
      <c r="H12" s="146">
        <f t="shared" si="1"/>
        <v>0</v>
      </c>
      <c r="I12" s="146">
        <f t="shared" si="2"/>
        <v>0</v>
      </c>
      <c r="J12" s="125"/>
    </row>
    <row r="13" spans="1:10" ht="15" customHeight="1" x14ac:dyDescent="0.25">
      <c r="A13" s="100" t="s">
        <v>35</v>
      </c>
      <c r="B13" s="101" t="s">
        <v>163</v>
      </c>
      <c r="C13" s="102">
        <v>20</v>
      </c>
      <c r="D13" s="65" t="s">
        <v>15</v>
      </c>
      <c r="E13" s="103" t="s">
        <v>16</v>
      </c>
      <c r="F13" s="162"/>
      <c r="G13" s="146">
        <f t="shared" si="0"/>
        <v>0</v>
      </c>
      <c r="H13" s="146">
        <f t="shared" si="1"/>
        <v>0</v>
      </c>
      <c r="I13" s="146">
        <f t="shared" si="2"/>
        <v>0</v>
      </c>
      <c r="J13" s="125"/>
    </row>
    <row r="14" spans="1:10" ht="13.95" customHeight="1" x14ac:dyDescent="0.25">
      <c r="A14" s="100" t="s">
        <v>45</v>
      </c>
      <c r="B14" s="101" t="s">
        <v>164</v>
      </c>
      <c r="C14" s="102">
        <v>30</v>
      </c>
      <c r="D14" s="65" t="s">
        <v>15</v>
      </c>
      <c r="E14" s="103" t="s">
        <v>16</v>
      </c>
      <c r="F14" s="162"/>
      <c r="G14" s="146">
        <f t="shared" si="0"/>
        <v>0</v>
      </c>
      <c r="H14" s="146">
        <f t="shared" si="1"/>
        <v>0</v>
      </c>
      <c r="I14" s="146">
        <f t="shared" si="2"/>
        <v>0</v>
      </c>
      <c r="J14" s="125"/>
    </row>
    <row r="15" spans="1:10" ht="17.25" customHeight="1" x14ac:dyDescent="0.25">
      <c r="A15" s="100" t="s">
        <v>42</v>
      </c>
      <c r="B15" s="101" t="s">
        <v>165</v>
      </c>
      <c r="C15" s="102">
        <v>60</v>
      </c>
      <c r="D15" s="65" t="s">
        <v>15</v>
      </c>
      <c r="E15" s="103" t="s">
        <v>16</v>
      </c>
      <c r="F15" s="162"/>
      <c r="G15" s="146">
        <f t="shared" si="0"/>
        <v>0</v>
      </c>
      <c r="H15" s="146">
        <f t="shared" si="1"/>
        <v>0</v>
      </c>
      <c r="I15" s="146">
        <f t="shared" si="2"/>
        <v>0</v>
      </c>
      <c r="J15" s="125"/>
    </row>
    <row r="16" spans="1:10" ht="13.2" x14ac:dyDescent="0.25">
      <c r="A16" s="100" t="s">
        <v>36</v>
      </c>
      <c r="B16" s="101" t="s">
        <v>166</v>
      </c>
      <c r="C16" s="102">
        <v>600</v>
      </c>
      <c r="D16" s="65" t="s">
        <v>15</v>
      </c>
      <c r="E16" s="103" t="s">
        <v>16</v>
      </c>
      <c r="F16" s="162"/>
      <c r="G16" s="146">
        <f t="shared" si="0"/>
        <v>0</v>
      </c>
      <c r="H16" s="146">
        <f t="shared" si="1"/>
        <v>0</v>
      </c>
      <c r="I16" s="146">
        <f t="shared" si="2"/>
        <v>0</v>
      </c>
      <c r="J16" s="125"/>
    </row>
    <row r="17" spans="1:10" ht="22.8" x14ac:dyDescent="0.25">
      <c r="A17" s="100" t="s">
        <v>37</v>
      </c>
      <c r="B17" s="101" t="s">
        <v>167</v>
      </c>
      <c r="C17" s="102">
        <v>300</v>
      </c>
      <c r="D17" s="65" t="s">
        <v>15</v>
      </c>
      <c r="E17" s="103" t="s">
        <v>16</v>
      </c>
      <c r="F17" s="162"/>
      <c r="G17" s="146">
        <f t="shared" si="0"/>
        <v>0</v>
      </c>
      <c r="H17" s="146">
        <f t="shared" si="1"/>
        <v>0</v>
      </c>
      <c r="I17" s="146">
        <f t="shared" si="2"/>
        <v>0</v>
      </c>
      <c r="J17" s="125"/>
    </row>
    <row r="18" spans="1:10" ht="13.2" x14ac:dyDescent="0.25">
      <c r="A18" s="100" t="s">
        <v>38</v>
      </c>
      <c r="B18" s="101" t="s">
        <v>168</v>
      </c>
      <c r="C18" s="102">
        <v>450</v>
      </c>
      <c r="D18" s="65" t="s">
        <v>15</v>
      </c>
      <c r="E18" s="103" t="s">
        <v>16</v>
      </c>
      <c r="F18" s="162"/>
      <c r="G18" s="146">
        <f t="shared" si="0"/>
        <v>0</v>
      </c>
      <c r="H18" s="146">
        <f t="shared" si="1"/>
        <v>0</v>
      </c>
      <c r="I18" s="146">
        <f t="shared" si="2"/>
        <v>0</v>
      </c>
      <c r="J18" s="125"/>
    </row>
    <row r="19" spans="1:10" ht="13.2" x14ac:dyDescent="0.25">
      <c r="A19" s="100" t="s">
        <v>39</v>
      </c>
      <c r="B19" s="101" t="s">
        <v>169</v>
      </c>
      <c r="C19" s="102">
        <v>300</v>
      </c>
      <c r="D19" s="65" t="s">
        <v>15</v>
      </c>
      <c r="E19" s="103" t="s">
        <v>16</v>
      </c>
      <c r="F19" s="162"/>
      <c r="G19" s="146">
        <f t="shared" si="0"/>
        <v>0</v>
      </c>
      <c r="H19" s="146">
        <f t="shared" si="1"/>
        <v>0</v>
      </c>
      <c r="I19" s="146">
        <f t="shared" si="2"/>
        <v>0</v>
      </c>
      <c r="J19" s="125"/>
    </row>
    <row r="20" spans="1:10" ht="16.5" customHeight="1" x14ac:dyDescent="0.25">
      <c r="A20" s="100" t="s">
        <v>40</v>
      </c>
      <c r="B20" s="101" t="s">
        <v>170</v>
      </c>
      <c r="C20" s="102">
        <v>70</v>
      </c>
      <c r="D20" s="65" t="s">
        <v>15</v>
      </c>
      <c r="E20" s="103" t="s">
        <v>16</v>
      </c>
      <c r="F20" s="162"/>
      <c r="G20" s="146">
        <f t="shared" si="0"/>
        <v>0</v>
      </c>
      <c r="H20" s="146">
        <f t="shared" si="1"/>
        <v>0</v>
      </c>
      <c r="I20" s="146">
        <f t="shared" si="2"/>
        <v>0</v>
      </c>
      <c r="J20" s="125"/>
    </row>
    <row r="21" spans="1:10" ht="13.2" x14ac:dyDescent="0.25">
      <c r="A21" s="100" t="s">
        <v>41</v>
      </c>
      <c r="B21" s="101" t="s">
        <v>171</v>
      </c>
      <c r="C21" s="102">
        <v>300</v>
      </c>
      <c r="D21" s="65" t="s">
        <v>15</v>
      </c>
      <c r="E21" s="103" t="s">
        <v>16</v>
      </c>
      <c r="F21" s="162"/>
      <c r="G21" s="146">
        <f t="shared" si="0"/>
        <v>0</v>
      </c>
      <c r="H21" s="146">
        <f t="shared" si="1"/>
        <v>0</v>
      </c>
      <c r="I21" s="146">
        <f t="shared" si="2"/>
        <v>0</v>
      </c>
      <c r="J21" s="125"/>
    </row>
    <row r="22" spans="1:10" ht="13.2" x14ac:dyDescent="0.25">
      <c r="A22" s="100" t="s">
        <v>43</v>
      </c>
      <c r="B22" s="101" t="s">
        <v>172</v>
      </c>
      <c r="C22" s="102">
        <v>20</v>
      </c>
      <c r="D22" s="65" t="s">
        <v>15</v>
      </c>
      <c r="E22" s="103" t="s">
        <v>16</v>
      </c>
      <c r="F22" s="162"/>
      <c r="G22" s="146">
        <f t="shared" si="0"/>
        <v>0</v>
      </c>
      <c r="H22" s="146">
        <f t="shared" si="1"/>
        <v>0</v>
      </c>
      <c r="I22" s="146">
        <f t="shared" si="2"/>
        <v>0</v>
      </c>
      <c r="J22" s="125"/>
    </row>
    <row r="23" spans="1:10" ht="13.2" x14ac:dyDescent="0.25">
      <c r="A23" s="100" t="s">
        <v>44</v>
      </c>
      <c r="B23" s="101" t="s">
        <v>234</v>
      </c>
      <c r="C23" s="102">
        <v>100</v>
      </c>
      <c r="D23" s="65" t="s">
        <v>15</v>
      </c>
      <c r="E23" s="103" t="s">
        <v>16</v>
      </c>
      <c r="F23" s="162"/>
      <c r="G23" s="146">
        <f t="shared" si="0"/>
        <v>0</v>
      </c>
      <c r="H23" s="146">
        <f t="shared" si="1"/>
        <v>0</v>
      </c>
      <c r="I23" s="146">
        <f t="shared" si="2"/>
        <v>0</v>
      </c>
      <c r="J23" s="125"/>
    </row>
    <row r="24" spans="1:10" ht="13.2" x14ac:dyDescent="0.25">
      <c r="A24" s="100" t="s">
        <v>46</v>
      </c>
      <c r="B24" s="101" t="s">
        <v>173</v>
      </c>
      <c r="C24" s="102">
        <v>3</v>
      </c>
      <c r="D24" s="65" t="s">
        <v>15</v>
      </c>
      <c r="E24" s="103" t="s">
        <v>16</v>
      </c>
      <c r="F24" s="162"/>
      <c r="G24" s="146">
        <f t="shared" si="0"/>
        <v>0</v>
      </c>
      <c r="H24" s="146">
        <f t="shared" si="1"/>
        <v>0</v>
      </c>
      <c r="I24" s="146">
        <f t="shared" si="2"/>
        <v>0</v>
      </c>
      <c r="J24" s="125"/>
    </row>
    <row r="25" spans="1:10" ht="13.2" x14ac:dyDescent="0.25">
      <c r="A25" s="100" t="s">
        <v>47</v>
      </c>
      <c r="B25" s="101" t="s">
        <v>174</v>
      </c>
      <c r="C25" s="102">
        <v>70</v>
      </c>
      <c r="D25" s="65" t="s">
        <v>15</v>
      </c>
      <c r="E25" s="103" t="s">
        <v>16</v>
      </c>
      <c r="F25" s="162"/>
      <c r="G25" s="146">
        <f t="shared" si="0"/>
        <v>0</v>
      </c>
      <c r="H25" s="146">
        <f t="shared" si="1"/>
        <v>0</v>
      </c>
      <c r="I25" s="146">
        <f t="shared" si="2"/>
        <v>0</v>
      </c>
      <c r="J25" s="125"/>
    </row>
    <row r="26" spans="1:10" ht="14.25" customHeight="1" x14ac:dyDescent="0.25">
      <c r="A26" s="100" t="s">
        <v>48</v>
      </c>
      <c r="B26" s="101" t="s">
        <v>175</v>
      </c>
      <c r="C26" s="102">
        <v>10</v>
      </c>
      <c r="D26" s="65" t="s">
        <v>15</v>
      </c>
      <c r="E26" s="103" t="s">
        <v>16</v>
      </c>
      <c r="F26" s="162"/>
      <c r="G26" s="146">
        <f t="shared" si="0"/>
        <v>0</v>
      </c>
      <c r="H26" s="146">
        <f t="shared" si="1"/>
        <v>0</v>
      </c>
      <c r="I26" s="146">
        <f t="shared" si="2"/>
        <v>0</v>
      </c>
      <c r="J26" s="125"/>
    </row>
    <row r="27" spans="1:10" ht="14.4" customHeight="1" x14ac:dyDescent="0.25">
      <c r="A27" s="100" t="s">
        <v>49</v>
      </c>
      <c r="B27" s="101" t="s">
        <v>260</v>
      </c>
      <c r="C27" s="102">
        <v>6</v>
      </c>
      <c r="D27" s="65" t="s">
        <v>15</v>
      </c>
      <c r="E27" s="103" t="s">
        <v>16</v>
      </c>
      <c r="F27" s="162"/>
      <c r="G27" s="146">
        <f t="shared" si="0"/>
        <v>0</v>
      </c>
      <c r="H27" s="146">
        <f t="shared" si="1"/>
        <v>0</v>
      </c>
      <c r="I27" s="146">
        <f t="shared" si="2"/>
        <v>0</v>
      </c>
      <c r="J27" s="125"/>
    </row>
    <row r="28" spans="1:10" ht="13.2" x14ac:dyDescent="0.25">
      <c r="A28" s="100" t="s">
        <v>50</v>
      </c>
      <c r="B28" s="101" t="s">
        <v>176</v>
      </c>
      <c r="C28" s="102">
        <v>5</v>
      </c>
      <c r="D28" s="65" t="s">
        <v>15</v>
      </c>
      <c r="E28" s="103" t="s">
        <v>16</v>
      </c>
      <c r="F28" s="162"/>
      <c r="G28" s="146">
        <f t="shared" si="0"/>
        <v>0</v>
      </c>
      <c r="H28" s="146">
        <f t="shared" si="1"/>
        <v>0</v>
      </c>
      <c r="I28" s="146">
        <f t="shared" si="2"/>
        <v>0</v>
      </c>
      <c r="J28" s="125"/>
    </row>
    <row r="29" spans="1:10" ht="13.2" x14ac:dyDescent="0.25">
      <c r="A29" s="100" t="s">
        <v>51</v>
      </c>
      <c r="B29" s="101" t="s">
        <v>177</v>
      </c>
      <c r="C29" s="102">
        <v>5</v>
      </c>
      <c r="D29" s="65" t="s">
        <v>15</v>
      </c>
      <c r="E29" s="103" t="s">
        <v>16</v>
      </c>
      <c r="F29" s="162"/>
      <c r="G29" s="146">
        <f t="shared" si="0"/>
        <v>0</v>
      </c>
      <c r="H29" s="146">
        <f t="shared" si="1"/>
        <v>0</v>
      </c>
      <c r="I29" s="146">
        <f t="shared" si="2"/>
        <v>0</v>
      </c>
      <c r="J29" s="125"/>
    </row>
    <row r="30" spans="1:10" ht="13.2" x14ac:dyDescent="0.25">
      <c r="A30" s="100" t="s">
        <v>52</v>
      </c>
      <c r="B30" s="101" t="s">
        <v>178</v>
      </c>
      <c r="C30" s="102">
        <v>5</v>
      </c>
      <c r="D30" s="65" t="s">
        <v>15</v>
      </c>
      <c r="E30" s="103" t="s">
        <v>16</v>
      </c>
      <c r="F30" s="162"/>
      <c r="G30" s="146">
        <f t="shared" si="0"/>
        <v>0</v>
      </c>
      <c r="H30" s="146">
        <f t="shared" si="1"/>
        <v>0</v>
      </c>
      <c r="I30" s="146">
        <f t="shared" si="2"/>
        <v>0</v>
      </c>
      <c r="J30" s="125"/>
    </row>
    <row r="31" spans="1:10" ht="13.2" x14ac:dyDescent="0.25">
      <c r="A31" s="100" t="s">
        <v>53</v>
      </c>
      <c r="B31" s="101" t="s">
        <v>179</v>
      </c>
      <c r="C31" s="102">
        <v>20</v>
      </c>
      <c r="D31" s="65" t="s">
        <v>15</v>
      </c>
      <c r="E31" s="103" t="s">
        <v>16</v>
      </c>
      <c r="F31" s="162"/>
      <c r="G31" s="146">
        <f t="shared" si="0"/>
        <v>0</v>
      </c>
      <c r="H31" s="146">
        <f t="shared" si="1"/>
        <v>0</v>
      </c>
      <c r="I31" s="146">
        <f t="shared" si="2"/>
        <v>0</v>
      </c>
      <c r="J31" s="125"/>
    </row>
    <row r="32" spans="1:10" ht="13.2" x14ac:dyDescent="0.25">
      <c r="A32" s="100" t="s">
        <v>54</v>
      </c>
      <c r="B32" s="101" t="s">
        <v>261</v>
      </c>
      <c r="C32" s="102">
        <v>20</v>
      </c>
      <c r="D32" s="65" t="s">
        <v>15</v>
      </c>
      <c r="E32" s="103" t="s">
        <v>16</v>
      </c>
      <c r="F32" s="162"/>
      <c r="G32" s="146">
        <f t="shared" si="0"/>
        <v>0</v>
      </c>
      <c r="H32" s="146">
        <f t="shared" si="1"/>
        <v>0</v>
      </c>
      <c r="I32" s="146">
        <f t="shared" si="2"/>
        <v>0</v>
      </c>
      <c r="J32" s="125"/>
    </row>
    <row r="33" spans="1:10" ht="13.2" x14ac:dyDescent="0.25">
      <c r="A33" s="100" t="s">
        <v>250</v>
      </c>
      <c r="B33" s="101" t="s">
        <v>262</v>
      </c>
      <c r="C33" s="102">
        <v>20</v>
      </c>
      <c r="D33" s="65" t="s">
        <v>15</v>
      </c>
      <c r="E33" s="103" t="s">
        <v>16</v>
      </c>
      <c r="F33" s="162"/>
      <c r="G33" s="146">
        <f t="shared" si="0"/>
        <v>0</v>
      </c>
      <c r="H33" s="146">
        <f t="shared" si="1"/>
        <v>0</v>
      </c>
      <c r="I33" s="146"/>
      <c r="J33" s="125"/>
    </row>
    <row r="34" spans="1:10" ht="13.2" x14ac:dyDescent="0.25">
      <c r="A34" s="100" t="s">
        <v>84</v>
      </c>
      <c r="B34" s="101" t="s">
        <v>180</v>
      </c>
      <c r="C34" s="102">
        <v>5</v>
      </c>
      <c r="D34" s="65" t="s">
        <v>15</v>
      </c>
      <c r="E34" s="103" t="s">
        <v>16</v>
      </c>
      <c r="F34" s="162"/>
      <c r="G34" s="146">
        <f t="shared" si="0"/>
        <v>0</v>
      </c>
      <c r="H34" s="146">
        <f t="shared" si="1"/>
        <v>0</v>
      </c>
      <c r="I34" s="146">
        <f t="shared" si="2"/>
        <v>0</v>
      </c>
      <c r="J34" s="125"/>
    </row>
    <row r="35" spans="1:10" ht="13.2" x14ac:dyDescent="0.25">
      <c r="A35" s="100" t="s">
        <v>86</v>
      </c>
      <c r="B35" s="101" t="s">
        <v>251</v>
      </c>
      <c r="C35" s="102">
        <v>6</v>
      </c>
      <c r="D35" s="65" t="s">
        <v>15</v>
      </c>
      <c r="E35" s="103" t="s">
        <v>16</v>
      </c>
      <c r="F35" s="162"/>
      <c r="G35" s="146">
        <f t="shared" si="0"/>
        <v>0</v>
      </c>
      <c r="H35" s="146">
        <f t="shared" si="1"/>
        <v>0</v>
      </c>
      <c r="I35" s="146">
        <f t="shared" si="2"/>
        <v>0</v>
      </c>
      <c r="J35" s="125"/>
    </row>
    <row r="36" spans="1:10" ht="22.8" x14ac:dyDescent="0.25">
      <c r="A36" s="100" t="s">
        <v>87</v>
      </c>
      <c r="B36" s="101" t="s">
        <v>265</v>
      </c>
      <c r="C36" s="102">
        <v>2200</v>
      </c>
      <c r="D36" s="65" t="s">
        <v>15</v>
      </c>
      <c r="E36" s="103" t="s">
        <v>16</v>
      </c>
      <c r="F36" s="162"/>
      <c r="G36" s="146">
        <f t="shared" si="0"/>
        <v>0</v>
      </c>
      <c r="H36" s="146">
        <f t="shared" si="1"/>
        <v>0</v>
      </c>
      <c r="I36" s="146">
        <f t="shared" si="2"/>
        <v>0</v>
      </c>
      <c r="J36" s="125"/>
    </row>
    <row r="37" spans="1:10" ht="22.8" x14ac:dyDescent="0.25">
      <c r="A37" s="100" t="s">
        <v>88</v>
      </c>
      <c r="B37" s="101" t="s">
        <v>252</v>
      </c>
      <c r="C37" s="102">
        <v>50</v>
      </c>
      <c r="D37" s="65" t="s">
        <v>15</v>
      </c>
      <c r="E37" s="103" t="s">
        <v>16</v>
      </c>
      <c r="F37" s="162"/>
      <c r="G37" s="146">
        <f t="shared" si="0"/>
        <v>0</v>
      </c>
      <c r="H37" s="146">
        <f t="shared" si="1"/>
        <v>0</v>
      </c>
      <c r="I37" s="146">
        <f t="shared" si="2"/>
        <v>0</v>
      </c>
      <c r="J37" s="125"/>
    </row>
    <row r="38" spans="1:10" ht="13.2" x14ac:dyDescent="0.25">
      <c r="A38" s="100" t="s">
        <v>91</v>
      </c>
      <c r="B38" s="101" t="s">
        <v>182</v>
      </c>
      <c r="C38" s="102">
        <v>180</v>
      </c>
      <c r="D38" s="65" t="s">
        <v>15</v>
      </c>
      <c r="E38" s="103" t="s">
        <v>16</v>
      </c>
      <c r="F38" s="162"/>
      <c r="G38" s="146">
        <f t="shared" si="0"/>
        <v>0</v>
      </c>
      <c r="H38" s="146">
        <f t="shared" si="1"/>
        <v>0</v>
      </c>
      <c r="I38" s="146">
        <f t="shared" si="2"/>
        <v>0</v>
      </c>
      <c r="J38" s="125"/>
    </row>
    <row r="39" spans="1:10" ht="22.8" x14ac:dyDescent="0.25">
      <c r="A39" s="100" t="s">
        <v>92</v>
      </c>
      <c r="B39" s="101" t="s">
        <v>462</v>
      </c>
      <c r="C39" s="102">
        <v>3080</v>
      </c>
      <c r="D39" s="65" t="s">
        <v>15</v>
      </c>
      <c r="E39" s="103" t="s">
        <v>16</v>
      </c>
      <c r="F39" s="162"/>
      <c r="G39" s="146">
        <f t="shared" si="0"/>
        <v>0</v>
      </c>
      <c r="H39" s="146">
        <f t="shared" si="1"/>
        <v>0</v>
      </c>
      <c r="I39" s="146">
        <f t="shared" si="2"/>
        <v>0</v>
      </c>
      <c r="J39" s="125"/>
    </row>
    <row r="40" spans="1:10" ht="13.2" x14ac:dyDescent="0.25">
      <c r="A40" s="100" t="s">
        <v>93</v>
      </c>
      <c r="B40" s="101" t="s">
        <v>253</v>
      </c>
      <c r="C40" s="102">
        <v>120</v>
      </c>
      <c r="D40" s="65" t="s">
        <v>15</v>
      </c>
      <c r="E40" s="103" t="s">
        <v>16</v>
      </c>
      <c r="F40" s="162"/>
      <c r="G40" s="146">
        <f t="shared" si="0"/>
        <v>0</v>
      </c>
      <c r="H40" s="146">
        <f t="shared" si="1"/>
        <v>0</v>
      </c>
      <c r="I40" s="146">
        <f t="shared" si="2"/>
        <v>0</v>
      </c>
      <c r="J40" s="125"/>
    </row>
    <row r="41" spans="1:10" ht="13.2" x14ac:dyDescent="0.25">
      <c r="A41" s="100" t="s">
        <v>94</v>
      </c>
      <c r="B41" s="101" t="s">
        <v>183</v>
      </c>
      <c r="C41" s="102">
        <v>1000</v>
      </c>
      <c r="D41" s="65" t="s">
        <v>15</v>
      </c>
      <c r="E41" s="103" t="s">
        <v>16</v>
      </c>
      <c r="F41" s="162"/>
      <c r="G41" s="146">
        <f t="shared" si="0"/>
        <v>0</v>
      </c>
      <c r="H41" s="146">
        <f t="shared" si="1"/>
        <v>0</v>
      </c>
      <c r="I41" s="146">
        <f t="shared" si="2"/>
        <v>0</v>
      </c>
      <c r="J41" s="125"/>
    </row>
    <row r="42" spans="1:10" ht="13.2" x14ac:dyDescent="0.25">
      <c r="A42" s="100" t="s">
        <v>95</v>
      </c>
      <c r="B42" s="101" t="s">
        <v>254</v>
      </c>
      <c r="C42" s="102">
        <v>10</v>
      </c>
      <c r="D42" s="65" t="s">
        <v>15</v>
      </c>
      <c r="E42" s="103" t="s">
        <v>16</v>
      </c>
      <c r="F42" s="162"/>
      <c r="G42" s="146">
        <f t="shared" si="0"/>
        <v>0</v>
      </c>
      <c r="H42" s="146">
        <f t="shared" si="1"/>
        <v>0</v>
      </c>
      <c r="I42" s="146">
        <f t="shared" si="2"/>
        <v>0</v>
      </c>
      <c r="J42" s="125"/>
    </row>
    <row r="43" spans="1:10" ht="22.8" x14ac:dyDescent="0.25">
      <c r="A43" s="100" t="s">
        <v>96</v>
      </c>
      <c r="B43" s="101" t="s">
        <v>263</v>
      </c>
      <c r="C43" s="102">
        <v>250</v>
      </c>
      <c r="D43" s="65" t="s">
        <v>15</v>
      </c>
      <c r="E43" s="103" t="s">
        <v>16</v>
      </c>
      <c r="F43" s="162"/>
      <c r="G43" s="146">
        <f t="shared" si="0"/>
        <v>0</v>
      </c>
      <c r="H43" s="146">
        <f t="shared" si="1"/>
        <v>0</v>
      </c>
      <c r="I43" s="146">
        <f t="shared" si="2"/>
        <v>0</v>
      </c>
      <c r="J43" s="125"/>
    </row>
    <row r="44" spans="1:10" ht="13.2" x14ac:dyDescent="0.25">
      <c r="A44" s="100" t="s">
        <v>110</v>
      </c>
      <c r="B44" s="101" t="s">
        <v>184</v>
      </c>
      <c r="C44" s="102">
        <v>600</v>
      </c>
      <c r="D44" s="65" t="s">
        <v>15</v>
      </c>
      <c r="E44" s="103" t="s">
        <v>16</v>
      </c>
      <c r="F44" s="162"/>
      <c r="G44" s="146">
        <f t="shared" si="0"/>
        <v>0</v>
      </c>
      <c r="H44" s="146">
        <f t="shared" si="1"/>
        <v>0</v>
      </c>
      <c r="I44" s="146">
        <f t="shared" si="2"/>
        <v>0</v>
      </c>
      <c r="J44" s="125"/>
    </row>
    <row r="45" spans="1:10" ht="13.2" x14ac:dyDescent="0.25">
      <c r="A45" s="100" t="s">
        <v>111</v>
      </c>
      <c r="B45" s="101" t="s">
        <v>185</v>
      </c>
      <c r="C45" s="102">
        <v>700</v>
      </c>
      <c r="D45" s="65" t="s">
        <v>15</v>
      </c>
      <c r="E45" s="103" t="s">
        <v>16</v>
      </c>
      <c r="F45" s="162"/>
      <c r="G45" s="146">
        <f t="shared" si="0"/>
        <v>0</v>
      </c>
      <c r="H45" s="146">
        <f t="shared" si="1"/>
        <v>0</v>
      </c>
      <c r="I45" s="146">
        <f t="shared" si="2"/>
        <v>0</v>
      </c>
      <c r="J45" s="125"/>
    </row>
    <row r="46" spans="1:10" ht="13.2" x14ac:dyDescent="0.25">
      <c r="A46" s="100" t="s">
        <v>112</v>
      </c>
      <c r="B46" s="101" t="s">
        <v>257</v>
      </c>
      <c r="C46" s="102">
        <v>10</v>
      </c>
      <c r="D46" s="65" t="s">
        <v>15</v>
      </c>
      <c r="E46" s="103" t="s">
        <v>16</v>
      </c>
      <c r="F46" s="162"/>
      <c r="G46" s="146">
        <f t="shared" si="0"/>
        <v>0</v>
      </c>
      <c r="H46" s="146">
        <f t="shared" si="1"/>
        <v>0</v>
      </c>
      <c r="I46" s="146">
        <f t="shared" si="2"/>
        <v>0</v>
      </c>
      <c r="J46" s="125"/>
    </row>
    <row r="47" spans="1:10" ht="13.2" x14ac:dyDescent="0.25">
      <c r="A47" s="100" t="s">
        <v>113</v>
      </c>
      <c r="B47" s="101" t="s">
        <v>255</v>
      </c>
      <c r="C47" s="102">
        <v>10</v>
      </c>
      <c r="D47" s="65" t="s">
        <v>15</v>
      </c>
      <c r="E47" s="103" t="s">
        <v>16</v>
      </c>
      <c r="F47" s="162"/>
      <c r="G47" s="146">
        <f t="shared" si="0"/>
        <v>0</v>
      </c>
      <c r="H47" s="146">
        <f t="shared" si="1"/>
        <v>0</v>
      </c>
      <c r="I47" s="146">
        <f t="shared" si="2"/>
        <v>0</v>
      </c>
      <c r="J47" s="125"/>
    </row>
    <row r="48" spans="1:10" ht="13.2" x14ac:dyDescent="0.25">
      <c r="A48" s="100" t="s">
        <v>114</v>
      </c>
      <c r="B48" s="101" t="s">
        <v>266</v>
      </c>
      <c r="C48" s="102">
        <v>3</v>
      </c>
      <c r="D48" s="65" t="s">
        <v>15</v>
      </c>
      <c r="E48" s="103" t="s">
        <v>16</v>
      </c>
      <c r="F48" s="162"/>
      <c r="G48" s="146">
        <f t="shared" si="0"/>
        <v>0</v>
      </c>
      <c r="H48" s="146">
        <f t="shared" si="1"/>
        <v>0</v>
      </c>
      <c r="I48" s="146">
        <f t="shared" si="2"/>
        <v>0</v>
      </c>
      <c r="J48" s="125"/>
    </row>
    <row r="49" spans="1:10" ht="22.8" x14ac:dyDescent="0.25">
      <c r="A49" s="100" t="s">
        <v>115</v>
      </c>
      <c r="B49" s="101" t="s">
        <v>264</v>
      </c>
      <c r="C49" s="102">
        <v>4900</v>
      </c>
      <c r="D49" s="65" t="s">
        <v>15</v>
      </c>
      <c r="E49" s="103" t="s">
        <v>16</v>
      </c>
      <c r="F49" s="162"/>
      <c r="G49" s="146">
        <f t="shared" si="0"/>
        <v>0</v>
      </c>
      <c r="H49" s="146">
        <f t="shared" si="1"/>
        <v>0</v>
      </c>
      <c r="I49" s="146">
        <f t="shared" si="2"/>
        <v>0</v>
      </c>
      <c r="J49" s="125"/>
    </row>
    <row r="50" spans="1:10" ht="13.2" x14ac:dyDescent="0.25">
      <c r="A50" s="100" t="s">
        <v>116</v>
      </c>
      <c r="B50" s="101" t="s">
        <v>256</v>
      </c>
      <c r="C50" s="102">
        <v>10</v>
      </c>
      <c r="D50" s="65" t="s">
        <v>15</v>
      </c>
      <c r="E50" s="103" t="s">
        <v>16</v>
      </c>
      <c r="F50" s="162"/>
      <c r="G50" s="146">
        <f t="shared" si="0"/>
        <v>0</v>
      </c>
      <c r="H50" s="146">
        <f t="shared" si="1"/>
        <v>0</v>
      </c>
      <c r="I50" s="146">
        <f t="shared" si="2"/>
        <v>0</v>
      </c>
      <c r="J50" s="125"/>
    </row>
    <row r="51" spans="1:10" ht="13.2" x14ac:dyDescent="0.25">
      <c r="A51" s="100" t="s">
        <v>117</v>
      </c>
      <c r="B51" s="101" t="s">
        <v>186</v>
      </c>
      <c r="C51" s="102">
        <v>100</v>
      </c>
      <c r="D51" s="65" t="s">
        <v>15</v>
      </c>
      <c r="E51" s="103" t="s">
        <v>16</v>
      </c>
      <c r="F51" s="162"/>
      <c r="G51" s="146">
        <f t="shared" si="0"/>
        <v>0</v>
      </c>
      <c r="H51" s="146">
        <f t="shared" si="1"/>
        <v>0</v>
      </c>
      <c r="I51" s="146">
        <f t="shared" si="2"/>
        <v>0</v>
      </c>
      <c r="J51" s="125"/>
    </row>
    <row r="52" spans="1:10" ht="13.2" x14ac:dyDescent="0.25">
      <c r="A52" s="100" t="s">
        <v>118</v>
      </c>
      <c r="B52" s="101" t="s">
        <v>267</v>
      </c>
      <c r="C52" s="102">
        <v>100</v>
      </c>
      <c r="D52" s="65" t="s">
        <v>15</v>
      </c>
      <c r="E52" s="103" t="s">
        <v>16</v>
      </c>
      <c r="F52" s="162"/>
      <c r="G52" s="146">
        <f t="shared" si="0"/>
        <v>0</v>
      </c>
      <c r="H52" s="146">
        <f t="shared" si="1"/>
        <v>0</v>
      </c>
      <c r="I52" s="146">
        <f t="shared" si="2"/>
        <v>0</v>
      </c>
      <c r="J52" s="125"/>
    </row>
    <row r="53" spans="1:10" ht="13.2" x14ac:dyDescent="0.25">
      <c r="A53" s="100" t="s">
        <v>119</v>
      </c>
      <c r="B53" s="101" t="s">
        <v>268</v>
      </c>
      <c r="C53" s="102">
        <v>5</v>
      </c>
      <c r="D53" s="65" t="s">
        <v>15</v>
      </c>
      <c r="E53" s="103" t="s">
        <v>16</v>
      </c>
      <c r="F53" s="162"/>
      <c r="G53" s="146">
        <f t="shared" si="0"/>
        <v>0</v>
      </c>
      <c r="H53" s="146">
        <f t="shared" si="1"/>
        <v>0</v>
      </c>
      <c r="I53" s="146">
        <f t="shared" si="2"/>
        <v>0</v>
      </c>
      <c r="J53" s="125"/>
    </row>
    <row r="54" spans="1:10" ht="13.2" x14ac:dyDescent="0.25">
      <c r="A54" s="100" t="s">
        <v>120</v>
      </c>
      <c r="B54" s="101" t="s">
        <v>269</v>
      </c>
      <c r="C54" s="102">
        <v>10</v>
      </c>
      <c r="D54" s="65" t="s">
        <v>15</v>
      </c>
      <c r="E54" s="103" t="s">
        <v>16</v>
      </c>
      <c r="F54" s="162"/>
      <c r="G54" s="146">
        <f t="shared" si="0"/>
        <v>0</v>
      </c>
      <c r="H54" s="146">
        <f t="shared" si="1"/>
        <v>0</v>
      </c>
      <c r="I54" s="146">
        <f t="shared" si="2"/>
        <v>0</v>
      </c>
      <c r="J54" s="125"/>
    </row>
    <row r="55" spans="1:10" ht="13.2" x14ac:dyDescent="0.25">
      <c r="A55" s="100" t="s">
        <v>121</v>
      </c>
      <c r="B55" s="101" t="s">
        <v>270</v>
      </c>
      <c r="C55" s="102">
        <v>500</v>
      </c>
      <c r="D55" s="65" t="s">
        <v>15</v>
      </c>
      <c r="E55" s="103" t="s">
        <v>16</v>
      </c>
      <c r="F55" s="162"/>
      <c r="G55" s="146">
        <f t="shared" si="0"/>
        <v>0</v>
      </c>
      <c r="H55" s="146">
        <f t="shared" si="1"/>
        <v>0</v>
      </c>
      <c r="I55" s="146">
        <f t="shared" si="2"/>
        <v>0</v>
      </c>
      <c r="J55" s="125"/>
    </row>
    <row r="56" spans="1:10" ht="32.25" customHeight="1" x14ac:dyDescent="0.25">
      <c r="A56" s="100" t="s">
        <v>122</v>
      </c>
      <c r="B56" s="101" t="s">
        <v>271</v>
      </c>
      <c r="C56" s="102">
        <v>500</v>
      </c>
      <c r="D56" s="65" t="s">
        <v>15</v>
      </c>
      <c r="E56" s="103" t="s">
        <v>16</v>
      </c>
      <c r="F56" s="162"/>
      <c r="G56" s="146">
        <f t="shared" si="0"/>
        <v>0</v>
      </c>
      <c r="H56" s="146">
        <f t="shared" si="1"/>
        <v>0</v>
      </c>
      <c r="I56" s="146">
        <f t="shared" si="2"/>
        <v>0</v>
      </c>
      <c r="J56" s="125"/>
    </row>
    <row r="57" spans="1:10" ht="13.2" x14ac:dyDescent="0.25">
      <c r="A57" s="100" t="s">
        <v>123</v>
      </c>
      <c r="B57" s="101" t="s">
        <v>272</v>
      </c>
      <c r="C57" s="102">
        <v>2000</v>
      </c>
      <c r="D57" s="65" t="s">
        <v>15</v>
      </c>
      <c r="E57" s="103" t="s">
        <v>16</v>
      </c>
      <c r="F57" s="162"/>
      <c r="G57" s="146">
        <f t="shared" si="0"/>
        <v>0</v>
      </c>
      <c r="H57" s="146">
        <f t="shared" si="1"/>
        <v>0</v>
      </c>
      <c r="I57" s="146">
        <f t="shared" si="2"/>
        <v>0</v>
      </c>
      <c r="J57" s="125"/>
    </row>
    <row r="58" spans="1:10" ht="13.2" x14ac:dyDescent="0.25">
      <c r="A58" s="100" t="s">
        <v>124</v>
      </c>
      <c r="B58" s="101" t="s">
        <v>273</v>
      </c>
      <c r="C58" s="102">
        <v>120</v>
      </c>
      <c r="D58" s="65" t="s">
        <v>15</v>
      </c>
      <c r="E58" s="103" t="s">
        <v>16</v>
      </c>
      <c r="F58" s="162"/>
      <c r="G58" s="146">
        <f t="shared" si="0"/>
        <v>0</v>
      </c>
      <c r="H58" s="146">
        <f t="shared" si="1"/>
        <v>0</v>
      </c>
      <c r="I58" s="146">
        <f t="shared" si="2"/>
        <v>0</v>
      </c>
      <c r="J58" s="125"/>
    </row>
    <row r="59" spans="1:10" ht="13.2" x14ac:dyDescent="0.25">
      <c r="A59" s="100" t="s">
        <v>125</v>
      </c>
      <c r="B59" s="101" t="s">
        <v>274</v>
      </c>
      <c r="C59" s="102">
        <v>150</v>
      </c>
      <c r="D59" s="65" t="s">
        <v>15</v>
      </c>
      <c r="E59" s="103" t="s">
        <v>16</v>
      </c>
      <c r="F59" s="162"/>
      <c r="G59" s="146">
        <f t="shared" si="0"/>
        <v>0</v>
      </c>
      <c r="H59" s="146">
        <f t="shared" si="1"/>
        <v>0</v>
      </c>
      <c r="I59" s="146">
        <f t="shared" si="2"/>
        <v>0</v>
      </c>
      <c r="J59" s="125"/>
    </row>
    <row r="60" spans="1:10" ht="13.2" x14ac:dyDescent="0.25">
      <c r="A60" s="100" t="s">
        <v>126</v>
      </c>
      <c r="B60" s="101" t="s">
        <v>275</v>
      </c>
      <c r="C60" s="102">
        <v>500</v>
      </c>
      <c r="D60" s="65" t="s">
        <v>15</v>
      </c>
      <c r="E60" s="103" t="s">
        <v>16</v>
      </c>
      <c r="F60" s="162"/>
      <c r="G60" s="146">
        <f t="shared" si="0"/>
        <v>0</v>
      </c>
      <c r="H60" s="146">
        <f t="shared" si="1"/>
        <v>0</v>
      </c>
      <c r="I60" s="146">
        <f t="shared" si="2"/>
        <v>0</v>
      </c>
      <c r="J60" s="125"/>
    </row>
    <row r="61" spans="1:10" ht="13.2" x14ac:dyDescent="0.25">
      <c r="A61" s="100" t="s">
        <v>127</v>
      </c>
      <c r="B61" s="101" t="s">
        <v>276</v>
      </c>
      <c r="C61" s="102">
        <v>400</v>
      </c>
      <c r="D61" s="65" t="s">
        <v>15</v>
      </c>
      <c r="E61" s="103" t="s">
        <v>16</v>
      </c>
      <c r="F61" s="162"/>
      <c r="G61" s="146">
        <f t="shared" si="0"/>
        <v>0</v>
      </c>
      <c r="H61" s="146">
        <f t="shared" si="1"/>
        <v>0</v>
      </c>
      <c r="I61" s="146">
        <f t="shared" si="2"/>
        <v>0</v>
      </c>
      <c r="J61" s="125"/>
    </row>
    <row r="62" spans="1:10" ht="21" customHeight="1" x14ac:dyDescent="0.25">
      <c r="A62" s="100" t="s">
        <v>128</v>
      </c>
      <c r="B62" s="101" t="s">
        <v>277</v>
      </c>
      <c r="C62" s="102">
        <v>1300</v>
      </c>
      <c r="D62" s="65" t="s">
        <v>15</v>
      </c>
      <c r="E62" s="103" t="s">
        <v>16</v>
      </c>
      <c r="F62" s="162"/>
      <c r="G62" s="146">
        <f t="shared" si="0"/>
        <v>0</v>
      </c>
      <c r="H62" s="146">
        <f t="shared" si="1"/>
        <v>0</v>
      </c>
      <c r="I62" s="146">
        <f t="shared" si="2"/>
        <v>0</v>
      </c>
      <c r="J62" s="125"/>
    </row>
    <row r="63" spans="1:10" ht="13.2" x14ac:dyDescent="0.25">
      <c r="A63" s="100" t="s">
        <v>129</v>
      </c>
      <c r="B63" s="101" t="s">
        <v>278</v>
      </c>
      <c r="C63" s="102">
        <v>200</v>
      </c>
      <c r="D63" s="65" t="s">
        <v>15</v>
      </c>
      <c r="E63" s="103" t="s">
        <v>16</v>
      </c>
      <c r="F63" s="162"/>
      <c r="G63" s="146">
        <f t="shared" si="0"/>
        <v>0</v>
      </c>
      <c r="H63" s="146">
        <f t="shared" si="1"/>
        <v>0</v>
      </c>
      <c r="I63" s="146">
        <f t="shared" si="2"/>
        <v>0</v>
      </c>
      <c r="J63" s="125"/>
    </row>
    <row r="64" spans="1:10" ht="13.2" x14ac:dyDescent="0.25">
      <c r="A64" s="100" t="s">
        <v>109</v>
      </c>
      <c r="B64" s="101" t="s">
        <v>279</v>
      </c>
      <c r="C64" s="102">
        <v>150</v>
      </c>
      <c r="D64" s="65" t="s">
        <v>15</v>
      </c>
      <c r="E64" s="103" t="s">
        <v>16</v>
      </c>
      <c r="F64" s="162"/>
      <c r="G64" s="146">
        <f t="shared" si="0"/>
        <v>0</v>
      </c>
      <c r="H64" s="146">
        <f t="shared" si="1"/>
        <v>0</v>
      </c>
      <c r="I64" s="146">
        <f t="shared" si="2"/>
        <v>0</v>
      </c>
      <c r="J64" s="125"/>
    </row>
    <row r="65" spans="1:10" ht="13.2" x14ac:dyDescent="0.25">
      <c r="A65" s="100" t="s">
        <v>130</v>
      </c>
      <c r="B65" s="101" t="s">
        <v>280</v>
      </c>
      <c r="C65" s="102">
        <v>580</v>
      </c>
      <c r="D65" s="65" t="s">
        <v>15</v>
      </c>
      <c r="E65" s="103" t="s">
        <v>16</v>
      </c>
      <c r="F65" s="162"/>
      <c r="G65" s="146">
        <f t="shared" si="0"/>
        <v>0</v>
      </c>
      <c r="H65" s="146">
        <f t="shared" si="1"/>
        <v>0</v>
      </c>
      <c r="I65" s="146">
        <f t="shared" si="2"/>
        <v>0</v>
      </c>
      <c r="J65" s="125"/>
    </row>
    <row r="66" spans="1:10" ht="22.8" x14ac:dyDescent="0.25">
      <c r="A66" s="100" t="s">
        <v>358</v>
      </c>
      <c r="B66" s="101" t="s">
        <v>281</v>
      </c>
      <c r="C66" s="102">
        <v>20</v>
      </c>
      <c r="D66" s="65" t="s">
        <v>15</v>
      </c>
      <c r="E66" s="103" t="s">
        <v>16</v>
      </c>
      <c r="F66" s="162"/>
      <c r="G66" s="146">
        <f t="shared" si="0"/>
        <v>0</v>
      </c>
      <c r="H66" s="146">
        <f t="shared" si="1"/>
        <v>0</v>
      </c>
      <c r="I66" s="146">
        <f t="shared" si="2"/>
        <v>0</v>
      </c>
      <c r="J66" s="125"/>
    </row>
    <row r="67" spans="1:10" ht="18" customHeight="1" x14ac:dyDescent="0.25">
      <c r="A67" s="100"/>
      <c r="B67" s="104" t="s">
        <v>363</v>
      </c>
      <c r="C67" s="105" t="s">
        <v>16</v>
      </c>
      <c r="D67" s="106" t="s">
        <v>16</v>
      </c>
      <c r="E67" s="106" t="s">
        <v>16</v>
      </c>
      <c r="F67" s="106" t="s">
        <v>16</v>
      </c>
      <c r="G67" s="144">
        <f>SUM(G8:G66)</f>
        <v>0</v>
      </c>
      <c r="H67" s="144">
        <f t="shared" ref="H67:I67" si="3">SUM(H8:H66)</f>
        <v>0</v>
      </c>
      <c r="I67" s="144">
        <f t="shared" si="3"/>
        <v>0</v>
      </c>
      <c r="J67" s="105">
        <f>SUM(J8:J66)</f>
        <v>0</v>
      </c>
    </row>
    <row r="68" spans="1:10" ht="19.5" customHeight="1" x14ac:dyDescent="0.25">
      <c r="A68" s="320" t="s">
        <v>632</v>
      </c>
      <c r="B68" s="320"/>
      <c r="C68" s="320"/>
      <c r="D68" s="320"/>
      <c r="E68" s="320"/>
      <c r="F68" s="320"/>
      <c r="G68" s="320"/>
      <c r="H68" s="320"/>
      <c r="I68" s="320"/>
      <c r="J68" s="320"/>
    </row>
    <row r="69" spans="1:10" ht="22.8" x14ac:dyDescent="0.25">
      <c r="A69" s="100" t="s">
        <v>25</v>
      </c>
      <c r="B69" s="101" t="s">
        <v>181</v>
      </c>
      <c r="C69" s="107">
        <v>4000</v>
      </c>
      <c r="D69" s="108" t="s">
        <v>15</v>
      </c>
      <c r="E69" s="103" t="s">
        <v>16</v>
      </c>
      <c r="F69" s="162"/>
      <c r="G69" s="146">
        <f>C69*ROUND(F69,4)</f>
        <v>0</v>
      </c>
      <c r="H69" s="146">
        <f>G69*0.095</f>
        <v>0</v>
      </c>
      <c r="I69" s="146">
        <f>G69+H69</f>
        <v>0</v>
      </c>
      <c r="J69" s="181" t="s">
        <v>16</v>
      </c>
    </row>
    <row r="70" spans="1:10" ht="18" customHeight="1" x14ac:dyDescent="0.25">
      <c r="A70" s="100"/>
      <c r="B70" s="104" t="s">
        <v>364</v>
      </c>
      <c r="C70" s="105" t="s">
        <v>16</v>
      </c>
      <c r="D70" s="106" t="s">
        <v>16</v>
      </c>
      <c r="E70" s="106" t="s">
        <v>16</v>
      </c>
      <c r="F70" s="106" t="s">
        <v>16</v>
      </c>
      <c r="G70" s="144">
        <f>G69</f>
        <v>0</v>
      </c>
      <c r="H70" s="144">
        <f t="shared" ref="H70:I70" si="4">H69</f>
        <v>0</v>
      </c>
      <c r="I70" s="144">
        <f t="shared" si="4"/>
        <v>0</v>
      </c>
      <c r="J70" s="182" t="s">
        <v>16</v>
      </c>
    </row>
    <row r="71" spans="1:10" ht="18" customHeight="1" x14ac:dyDescent="0.25">
      <c r="A71" s="322" t="s">
        <v>633</v>
      </c>
      <c r="B71" s="323"/>
      <c r="C71" s="323"/>
      <c r="D71" s="323"/>
      <c r="E71" s="323"/>
      <c r="F71" s="323"/>
      <c r="G71" s="323"/>
      <c r="H71" s="323"/>
      <c r="I71" s="323"/>
      <c r="J71" s="323"/>
    </row>
    <row r="72" spans="1:10" ht="13.2" x14ac:dyDescent="0.25">
      <c r="A72" s="44" t="s">
        <v>25</v>
      </c>
      <c r="B72" s="28" t="s">
        <v>192</v>
      </c>
      <c r="C72" s="46">
        <v>5</v>
      </c>
      <c r="D72" s="46" t="s">
        <v>15</v>
      </c>
      <c r="E72" s="77"/>
      <c r="F72" s="163"/>
      <c r="G72" s="156">
        <f>C72*ROUND(F72,4)</f>
        <v>0</v>
      </c>
      <c r="H72" s="156">
        <f t="shared" ref="H72:H85" si="5">G72*0.095</f>
        <v>0</v>
      </c>
      <c r="I72" s="156">
        <f t="shared" ref="I72:I85" si="6">G72+H72</f>
        <v>0</v>
      </c>
      <c r="J72" s="82"/>
    </row>
    <row r="73" spans="1:10" ht="13.2" x14ac:dyDescent="0.25">
      <c r="A73" s="44" t="s">
        <v>26</v>
      </c>
      <c r="B73" s="28" t="s">
        <v>282</v>
      </c>
      <c r="C73" s="46">
        <v>8</v>
      </c>
      <c r="D73" s="46" t="s">
        <v>15</v>
      </c>
      <c r="E73" s="77"/>
      <c r="F73" s="163"/>
      <c r="G73" s="156">
        <f t="shared" ref="G73:G85" si="7">C73*ROUND(F73,4)</f>
        <v>0</v>
      </c>
      <c r="H73" s="156">
        <f t="shared" si="5"/>
        <v>0</v>
      </c>
      <c r="I73" s="156">
        <f t="shared" si="6"/>
        <v>0</v>
      </c>
      <c r="J73" s="82"/>
    </row>
    <row r="74" spans="1:10" ht="22.5" customHeight="1" x14ac:dyDescent="0.25">
      <c r="A74" s="44" t="s">
        <v>27</v>
      </c>
      <c r="B74" s="28" t="s">
        <v>607</v>
      </c>
      <c r="C74" s="46">
        <v>5</v>
      </c>
      <c r="D74" s="46" t="s">
        <v>15</v>
      </c>
      <c r="E74" s="77"/>
      <c r="F74" s="163"/>
      <c r="G74" s="156">
        <f t="shared" si="7"/>
        <v>0</v>
      </c>
      <c r="H74" s="156">
        <f t="shared" si="5"/>
        <v>0</v>
      </c>
      <c r="I74" s="156">
        <f t="shared" si="6"/>
        <v>0</v>
      </c>
      <c r="J74" s="82"/>
    </row>
    <row r="75" spans="1:10" ht="13.2" x14ac:dyDescent="0.25">
      <c r="A75" s="44" t="s">
        <v>33</v>
      </c>
      <c r="B75" s="28" t="s">
        <v>608</v>
      </c>
      <c r="C75" s="46">
        <v>10</v>
      </c>
      <c r="D75" s="46" t="s">
        <v>15</v>
      </c>
      <c r="E75" s="77"/>
      <c r="F75" s="163"/>
      <c r="G75" s="156">
        <f t="shared" si="7"/>
        <v>0</v>
      </c>
      <c r="H75" s="156">
        <f t="shared" si="5"/>
        <v>0</v>
      </c>
      <c r="I75" s="156">
        <f t="shared" si="6"/>
        <v>0</v>
      </c>
      <c r="J75" s="82"/>
    </row>
    <row r="76" spans="1:10" ht="23.4" customHeight="1" x14ac:dyDescent="0.25">
      <c r="A76" s="44" t="s">
        <v>34</v>
      </c>
      <c r="B76" s="28" t="s">
        <v>609</v>
      </c>
      <c r="C76" s="46">
        <v>10</v>
      </c>
      <c r="D76" s="46" t="s">
        <v>15</v>
      </c>
      <c r="E76" s="77"/>
      <c r="F76" s="163"/>
      <c r="G76" s="156">
        <f t="shared" si="7"/>
        <v>0</v>
      </c>
      <c r="H76" s="156">
        <f t="shared" si="5"/>
        <v>0</v>
      </c>
      <c r="I76" s="156">
        <f t="shared" si="6"/>
        <v>0</v>
      </c>
      <c r="J76" s="82"/>
    </row>
    <row r="77" spans="1:10" ht="17.25" customHeight="1" x14ac:dyDescent="0.25">
      <c r="A77" s="44" t="s">
        <v>35</v>
      </c>
      <c r="B77" s="28" t="s">
        <v>191</v>
      </c>
      <c r="C77" s="46">
        <v>15</v>
      </c>
      <c r="D77" s="46" t="s">
        <v>15</v>
      </c>
      <c r="E77" s="77"/>
      <c r="F77" s="163"/>
      <c r="G77" s="156">
        <f t="shared" si="7"/>
        <v>0</v>
      </c>
      <c r="H77" s="156">
        <f t="shared" si="5"/>
        <v>0</v>
      </c>
      <c r="I77" s="156">
        <f t="shared" si="6"/>
        <v>0</v>
      </c>
      <c r="J77" s="82"/>
    </row>
    <row r="78" spans="1:10" ht="33" customHeight="1" x14ac:dyDescent="0.25">
      <c r="A78" s="44" t="s">
        <v>45</v>
      </c>
      <c r="B78" s="28" t="s">
        <v>610</v>
      </c>
      <c r="C78" s="46">
        <v>5</v>
      </c>
      <c r="D78" s="46" t="s">
        <v>15</v>
      </c>
      <c r="E78" s="77"/>
      <c r="F78" s="163"/>
      <c r="G78" s="156">
        <f t="shared" si="7"/>
        <v>0</v>
      </c>
      <c r="H78" s="156">
        <f t="shared" si="5"/>
        <v>0</v>
      </c>
      <c r="I78" s="156">
        <f t="shared" si="6"/>
        <v>0</v>
      </c>
      <c r="J78" s="82"/>
    </row>
    <row r="79" spans="1:10" ht="36" customHeight="1" x14ac:dyDescent="0.25">
      <c r="A79" s="44" t="s">
        <v>42</v>
      </c>
      <c r="B79" s="28" t="s">
        <v>611</v>
      </c>
      <c r="C79" s="46">
        <v>30</v>
      </c>
      <c r="D79" s="46" t="s">
        <v>15</v>
      </c>
      <c r="E79" s="77"/>
      <c r="F79" s="163"/>
      <c r="G79" s="156">
        <f t="shared" si="7"/>
        <v>0</v>
      </c>
      <c r="H79" s="156">
        <f t="shared" si="5"/>
        <v>0</v>
      </c>
      <c r="I79" s="156">
        <f t="shared" si="6"/>
        <v>0</v>
      </c>
      <c r="J79" s="82"/>
    </row>
    <row r="80" spans="1:10" ht="22.8" x14ac:dyDescent="0.25">
      <c r="A80" s="44" t="s">
        <v>36</v>
      </c>
      <c r="B80" s="28" t="s">
        <v>190</v>
      </c>
      <c r="C80" s="46">
        <v>5</v>
      </c>
      <c r="D80" s="46" t="s">
        <v>15</v>
      </c>
      <c r="E80" s="77"/>
      <c r="F80" s="163"/>
      <c r="G80" s="156">
        <f t="shared" si="7"/>
        <v>0</v>
      </c>
      <c r="H80" s="156">
        <f t="shared" si="5"/>
        <v>0</v>
      </c>
      <c r="I80" s="156">
        <f t="shared" si="6"/>
        <v>0</v>
      </c>
      <c r="J80" s="82"/>
    </row>
    <row r="81" spans="1:11" ht="33.75" customHeight="1" x14ac:dyDescent="0.25">
      <c r="A81" s="44" t="s">
        <v>37</v>
      </c>
      <c r="B81" s="28" t="s">
        <v>188</v>
      </c>
      <c r="C81" s="46">
        <v>15</v>
      </c>
      <c r="D81" s="46" t="s">
        <v>15</v>
      </c>
      <c r="E81" s="77"/>
      <c r="F81" s="163"/>
      <c r="G81" s="156">
        <f t="shared" si="7"/>
        <v>0</v>
      </c>
      <c r="H81" s="156">
        <f t="shared" si="5"/>
        <v>0</v>
      </c>
      <c r="I81" s="156">
        <f t="shared" si="6"/>
        <v>0</v>
      </c>
      <c r="J81" s="82"/>
    </row>
    <row r="82" spans="1:11" ht="31.5" customHeight="1" x14ac:dyDescent="0.25">
      <c r="A82" s="44" t="s">
        <v>38</v>
      </c>
      <c r="B82" s="28" t="s">
        <v>189</v>
      </c>
      <c r="C82" s="46">
        <v>100</v>
      </c>
      <c r="D82" s="46" t="s">
        <v>15</v>
      </c>
      <c r="E82" s="77"/>
      <c r="F82" s="163"/>
      <c r="G82" s="156">
        <f t="shared" si="7"/>
        <v>0</v>
      </c>
      <c r="H82" s="156">
        <f t="shared" si="5"/>
        <v>0</v>
      </c>
      <c r="I82" s="156">
        <f t="shared" si="6"/>
        <v>0</v>
      </c>
      <c r="J82" s="82"/>
    </row>
    <row r="83" spans="1:11" ht="22.8" x14ac:dyDescent="0.25">
      <c r="A83" s="44" t="s">
        <v>39</v>
      </c>
      <c r="B83" s="28" t="s">
        <v>187</v>
      </c>
      <c r="C83" s="46">
        <v>50</v>
      </c>
      <c r="D83" s="46" t="s">
        <v>15</v>
      </c>
      <c r="E83" s="77"/>
      <c r="F83" s="163"/>
      <c r="G83" s="156">
        <f t="shared" si="7"/>
        <v>0</v>
      </c>
      <c r="H83" s="156">
        <f t="shared" si="5"/>
        <v>0</v>
      </c>
      <c r="I83" s="156">
        <f t="shared" si="6"/>
        <v>0</v>
      </c>
      <c r="J83" s="82"/>
    </row>
    <row r="84" spans="1:11" ht="16.95" customHeight="1" x14ac:dyDescent="0.25">
      <c r="A84" s="44" t="s">
        <v>40</v>
      </c>
      <c r="B84" s="28" t="s">
        <v>612</v>
      </c>
      <c r="C84" s="46">
        <v>10</v>
      </c>
      <c r="D84" s="46" t="s">
        <v>15</v>
      </c>
      <c r="E84" s="77"/>
      <c r="F84" s="163"/>
      <c r="G84" s="156">
        <f t="shared" si="7"/>
        <v>0</v>
      </c>
      <c r="H84" s="156">
        <f t="shared" si="5"/>
        <v>0</v>
      </c>
      <c r="I84" s="156">
        <f t="shared" si="6"/>
        <v>0</v>
      </c>
      <c r="J84" s="82"/>
    </row>
    <row r="85" spans="1:11" ht="13.2" x14ac:dyDescent="0.25">
      <c r="A85" s="44" t="s">
        <v>41</v>
      </c>
      <c r="B85" s="28" t="s">
        <v>283</v>
      </c>
      <c r="C85" s="46">
        <v>20</v>
      </c>
      <c r="D85" s="46" t="s">
        <v>15</v>
      </c>
      <c r="E85" s="77"/>
      <c r="F85" s="163"/>
      <c r="G85" s="156">
        <f t="shared" si="7"/>
        <v>0</v>
      </c>
      <c r="H85" s="156">
        <f t="shared" si="5"/>
        <v>0</v>
      </c>
      <c r="I85" s="156">
        <f t="shared" si="6"/>
        <v>0</v>
      </c>
      <c r="J85" s="82"/>
    </row>
    <row r="86" spans="1:11" ht="17.25" customHeight="1" x14ac:dyDescent="0.25">
      <c r="A86" s="60"/>
      <c r="B86" s="26" t="s">
        <v>365</v>
      </c>
      <c r="C86" s="47" t="s">
        <v>16</v>
      </c>
      <c r="D86" s="31" t="s">
        <v>16</v>
      </c>
      <c r="E86" s="77" t="s">
        <v>16</v>
      </c>
      <c r="F86" s="76" t="s">
        <v>16</v>
      </c>
      <c r="G86" s="143">
        <f>SUM(G72:G85)</f>
        <v>0</v>
      </c>
      <c r="H86" s="143">
        <f>SUM(H72:H85)</f>
        <v>0</v>
      </c>
      <c r="I86" s="143">
        <f>SUM(I72:I85)</f>
        <v>0</v>
      </c>
      <c r="J86" s="126">
        <f>SUM(J72:J85)</f>
        <v>0</v>
      </c>
    </row>
    <row r="87" spans="1:11" ht="13.2" x14ac:dyDescent="0.25">
      <c r="A87" s="68"/>
      <c r="B87" s="40"/>
      <c r="C87" s="69"/>
      <c r="D87" s="70"/>
      <c r="E87" s="71"/>
      <c r="F87" s="70"/>
      <c r="G87" s="72"/>
      <c r="H87" s="73"/>
      <c r="I87" s="72"/>
      <c r="J87" s="74"/>
    </row>
    <row r="88" spans="1:11" s="1" customFormat="1" ht="15" customHeight="1" x14ac:dyDescent="0.3">
      <c r="A88" s="310" t="s">
        <v>17</v>
      </c>
      <c r="B88" s="310"/>
      <c r="C88" s="310"/>
      <c r="D88" s="310"/>
      <c r="E88" s="310"/>
      <c r="F88" s="310"/>
      <c r="G88" s="310"/>
      <c r="H88" s="310"/>
      <c r="I88" s="310"/>
      <c r="J88" s="310"/>
    </row>
    <row r="89" spans="1:11" s="1" customFormat="1" ht="23.25" customHeight="1" x14ac:dyDescent="0.3">
      <c r="A89" s="294" t="s">
        <v>18</v>
      </c>
      <c r="B89" s="309"/>
      <c r="C89" s="309"/>
      <c r="D89" s="309"/>
      <c r="E89" s="309"/>
      <c r="F89" s="309"/>
      <c r="G89" s="309"/>
      <c r="H89" s="309"/>
      <c r="I89" s="309"/>
      <c r="J89" s="309"/>
    </row>
    <row r="90" spans="1:11" customFormat="1" ht="12.75" customHeight="1" x14ac:dyDescent="0.25">
      <c r="A90" s="120" t="s">
        <v>19</v>
      </c>
    </row>
    <row r="91" spans="1:11" s="120" customFormat="1" ht="12.75" customHeight="1" x14ac:dyDescent="0.25">
      <c r="A91" s="295" t="s">
        <v>360</v>
      </c>
      <c r="B91" s="295"/>
      <c r="C91" s="295"/>
      <c r="D91" s="295"/>
      <c r="E91" s="295"/>
      <c r="F91" s="295"/>
      <c r="G91" s="295"/>
      <c r="H91" s="295"/>
      <c r="I91" s="295"/>
      <c r="J91" s="295"/>
    </row>
    <row r="92" spans="1:11" s="120" customFormat="1" ht="25.5" customHeight="1" x14ac:dyDescent="0.25">
      <c r="A92" s="294" t="s">
        <v>354</v>
      </c>
      <c r="B92" s="294"/>
      <c r="C92" s="294"/>
      <c r="D92" s="294"/>
      <c r="E92" s="294"/>
      <c r="F92" s="294"/>
      <c r="G92" s="294"/>
      <c r="H92" s="294"/>
      <c r="I92" s="294"/>
      <c r="J92" s="294"/>
    </row>
    <row r="93" spans="1:11" s="121" customFormat="1" ht="15" customHeight="1" x14ac:dyDescent="0.25">
      <c r="A93" s="120" t="s">
        <v>359</v>
      </c>
    </row>
    <row r="94" spans="1:11" s="121" customFormat="1" ht="15" customHeight="1" x14ac:dyDescent="0.25">
      <c r="A94" s="120" t="s">
        <v>361</v>
      </c>
    </row>
    <row r="95" spans="1:11" s="121" customFormat="1" ht="24.75" customHeight="1" x14ac:dyDescent="0.25">
      <c r="A95" s="294" t="s">
        <v>371</v>
      </c>
      <c r="B95" s="309"/>
      <c r="C95" s="309"/>
      <c r="D95" s="309"/>
      <c r="E95" s="309"/>
      <c r="F95" s="309"/>
      <c r="G95" s="309"/>
      <c r="H95" s="309"/>
      <c r="I95" s="309"/>
      <c r="J95" s="309"/>
    </row>
    <row r="96" spans="1:11" s="121" customFormat="1" ht="32.25" customHeight="1" x14ac:dyDescent="0.25">
      <c r="A96" s="294" t="s">
        <v>240</v>
      </c>
      <c r="B96" s="294"/>
      <c r="C96" s="294"/>
      <c r="D96" s="294"/>
      <c r="E96" s="294"/>
      <c r="F96" s="294"/>
      <c r="G96" s="294"/>
      <c r="H96" s="294"/>
      <c r="I96" s="294"/>
      <c r="J96" s="294"/>
      <c r="K96" s="122"/>
    </row>
    <row r="97" spans="1:10" ht="13.2" x14ac:dyDescent="0.25">
      <c r="A97" s="68"/>
      <c r="B97" s="40"/>
      <c r="C97" s="69"/>
      <c r="D97" s="70"/>
      <c r="E97" s="71"/>
      <c r="F97" s="70"/>
      <c r="G97" s="72"/>
      <c r="H97" s="73"/>
      <c r="I97" s="72"/>
      <c r="J97" s="74"/>
    </row>
  </sheetData>
  <sortState ref="B73:C84">
    <sortCondition ref="B73:B84"/>
  </sortState>
  <mergeCells count="9">
    <mergeCell ref="A7:J7"/>
    <mergeCell ref="A71:J71"/>
    <mergeCell ref="A68:J68"/>
    <mergeCell ref="A96:J96"/>
    <mergeCell ref="A88:J88"/>
    <mergeCell ref="A89:J89"/>
    <mergeCell ref="A91:J91"/>
    <mergeCell ref="A92:J92"/>
    <mergeCell ref="A95:J95"/>
  </mergeCells>
  <phoneticPr fontId="0" type="noConversion"/>
  <dataValidations count="1">
    <dataValidation type="whole" operator="equal" allowBlank="1" showInputMessage="1" showErrorMessage="1" sqref="J72:J85" xr:uid="{00000000-0002-0000-0400-000000000000}">
      <formula1>1</formula1>
    </dataValidation>
  </dataValidations>
  <pageMargins left="0.70866141732283472" right="0.39370078740157483" top="0.74803149606299213" bottom="0.74803149606299213" header="0.31496062992125984" footer="0.31496062992125984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B050"/>
  </sheetPr>
  <dimension ref="A1:L39"/>
  <sheetViews>
    <sheetView topLeftCell="A10" zoomScale="115" zoomScaleNormal="115" workbookViewId="0"/>
  </sheetViews>
  <sheetFormatPr defaultRowHeight="13.2" x14ac:dyDescent="0.25"/>
  <cols>
    <col min="1" max="1" width="5" customWidth="1"/>
    <col min="2" max="2" width="35.88671875" customWidth="1"/>
    <col min="3" max="3" width="7.5546875" customWidth="1"/>
    <col min="4" max="4" width="6.44140625" customWidth="1"/>
    <col min="5" max="5" width="13.109375" customWidth="1"/>
    <col min="6" max="6" width="11.6640625" customWidth="1"/>
    <col min="7" max="7" width="14.88671875" customWidth="1"/>
    <col min="8" max="8" width="15.33203125" customWidth="1"/>
    <col min="9" max="9" width="17.6640625" customWidth="1"/>
    <col min="10" max="10" width="10.6640625" customWidth="1"/>
  </cols>
  <sheetData>
    <row r="1" spans="1:12" s="117" customFormat="1" ht="15.6" x14ac:dyDescent="0.3">
      <c r="A1" s="113" t="s">
        <v>59</v>
      </c>
      <c r="B1" s="114"/>
      <c r="C1" s="115"/>
      <c r="D1" s="115"/>
      <c r="E1" s="113"/>
      <c r="F1" s="113"/>
      <c r="G1" s="113" t="s">
        <v>56</v>
      </c>
      <c r="H1" s="113"/>
      <c r="I1" s="116"/>
    </row>
    <row r="2" spans="1:12" s="117" customFormat="1" ht="16.2" customHeight="1" x14ac:dyDescent="0.3">
      <c r="A2" s="113"/>
      <c r="B2" s="114"/>
      <c r="C2" s="115"/>
      <c r="D2" s="115"/>
      <c r="E2" s="113"/>
      <c r="F2" s="113"/>
      <c r="G2" s="113"/>
      <c r="H2" s="113"/>
      <c r="I2" s="116"/>
    </row>
    <row r="3" spans="1:12" ht="17.399999999999999" x14ac:dyDescent="0.3">
      <c r="A3" s="20"/>
      <c r="B3" s="21"/>
      <c r="C3" s="137" t="s">
        <v>464</v>
      </c>
      <c r="D3" s="22"/>
      <c r="E3" s="20"/>
      <c r="F3" s="20"/>
      <c r="G3" s="20"/>
      <c r="H3" s="20"/>
      <c r="I3" s="20"/>
    </row>
    <row r="4" spans="1:12" ht="18" customHeight="1" x14ac:dyDescent="0.25">
      <c r="A4" s="20"/>
      <c r="B4" s="21"/>
      <c r="C4" s="22"/>
      <c r="D4" s="22"/>
      <c r="E4" s="20"/>
      <c r="F4" s="20"/>
      <c r="G4" s="20"/>
      <c r="H4" s="20"/>
      <c r="I4" s="20"/>
    </row>
    <row r="5" spans="1:12" ht="52.8" x14ac:dyDescent="0.25">
      <c r="A5" s="49" t="s">
        <v>1</v>
      </c>
      <c r="B5" s="90" t="s">
        <v>2</v>
      </c>
      <c r="C5" s="49" t="s">
        <v>3</v>
      </c>
      <c r="D5" s="49" t="s">
        <v>4</v>
      </c>
      <c r="E5" s="50" t="s">
        <v>5</v>
      </c>
      <c r="F5" s="50" t="s">
        <v>20</v>
      </c>
      <c r="G5" s="50" t="s">
        <v>21</v>
      </c>
      <c r="H5" s="50" t="s">
        <v>24</v>
      </c>
      <c r="I5" s="50" t="s">
        <v>9</v>
      </c>
      <c r="J5" s="51" t="s">
        <v>236</v>
      </c>
    </row>
    <row r="6" spans="1:12" x14ac:dyDescent="0.25">
      <c r="A6" s="49">
        <v>1</v>
      </c>
      <c r="B6" s="58">
        <v>2</v>
      </c>
      <c r="C6" s="49">
        <v>3</v>
      </c>
      <c r="D6" s="49">
        <v>4</v>
      </c>
      <c r="E6" s="52">
        <v>5</v>
      </c>
      <c r="F6" s="52">
        <v>6</v>
      </c>
      <c r="G6" s="50" t="s">
        <v>10</v>
      </c>
      <c r="H6" s="52" t="s">
        <v>28</v>
      </c>
      <c r="I6" s="52" t="s">
        <v>12</v>
      </c>
      <c r="J6" s="53">
        <v>10</v>
      </c>
    </row>
    <row r="7" spans="1:12" x14ac:dyDescent="0.25">
      <c r="A7" s="324" t="s">
        <v>634</v>
      </c>
      <c r="B7" s="325"/>
      <c r="C7" s="325"/>
      <c r="D7" s="325"/>
      <c r="E7" s="325"/>
      <c r="F7" s="325"/>
      <c r="G7" s="325"/>
      <c r="H7" s="325"/>
      <c r="I7" s="325"/>
      <c r="J7" s="325"/>
    </row>
    <row r="8" spans="1:12" ht="36" customHeight="1" x14ac:dyDescent="0.25">
      <c r="A8" s="62" t="s">
        <v>25</v>
      </c>
      <c r="B8" s="28" t="s">
        <v>664</v>
      </c>
      <c r="C8" s="46">
        <v>200</v>
      </c>
      <c r="D8" s="46" t="s">
        <v>15</v>
      </c>
      <c r="E8" s="81"/>
      <c r="F8" s="163"/>
      <c r="G8" s="156">
        <f>C8*ROUND(F8,4)</f>
        <v>0</v>
      </c>
      <c r="H8" s="156">
        <f t="shared" ref="H8:H26" si="0">G8*0.095</f>
        <v>0</v>
      </c>
      <c r="I8" s="157">
        <f t="shared" ref="I8:I26" si="1">G8+H8</f>
        <v>0</v>
      </c>
      <c r="J8" s="79"/>
    </row>
    <row r="9" spans="1:12" ht="26.25" customHeight="1" x14ac:dyDescent="0.25">
      <c r="A9" s="62" t="s">
        <v>26</v>
      </c>
      <c r="B9" s="28" t="s">
        <v>660</v>
      </c>
      <c r="C9" s="46">
        <v>60</v>
      </c>
      <c r="D9" s="46" t="s">
        <v>15</v>
      </c>
      <c r="E9" s="81"/>
      <c r="F9" s="163"/>
      <c r="G9" s="156">
        <f t="shared" ref="G9:G26" si="2">C9*ROUND(F9,4)</f>
        <v>0</v>
      </c>
      <c r="H9" s="156">
        <f t="shared" si="0"/>
        <v>0</v>
      </c>
      <c r="I9" s="157">
        <f t="shared" si="1"/>
        <v>0</v>
      </c>
      <c r="J9" s="79"/>
    </row>
    <row r="10" spans="1:12" ht="39" customHeight="1" x14ac:dyDescent="0.25">
      <c r="A10" s="62" t="s">
        <v>249</v>
      </c>
      <c r="B10" s="28" t="s">
        <v>661</v>
      </c>
      <c r="C10" s="46">
        <v>50</v>
      </c>
      <c r="D10" s="46" t="s">
        <v>15</v>
      </c>
      <c r="E10" s="81"/>
      <c r="F10" s="163"/>
      <c r="G10" s="156">
        <f t="shared" si="2"/>
        <v>0</v>
      </c>
      <c r="H10" s="156">
        <f t="shared" si="0"/>
        <v>0</v>
      </c>
      <c r="I10" s="157">
        <f t="shared" si="1"/>
        <v>0</v>
      </c>
      <c r="J10" s="79"/>
      <c r="L10" t="s">
        <v>659</v>
      </c>
    </row>
    <row r="11" spans="1:12" ht="36.75" customHeight="1" x14ac:dyDescent="0.25">
      <c r="A11" s="62" t="s">
        <v>33</v>
      </c>
      <c r="B11" s="28" t="s">
        <v>662</v>
      </c>
      <c r="C11" s="46">
        <v>50</v>
      </c>
      <c r="D11" s="46" t="s">
        <v>15</v>
      </c>
      <c r="E11" s="81"/>
      <c r="F11" s="163"/>
      <c r="G11" s="156">
        <f t="shared" si="2"/>
        <v>0</v>
      </c>
      <c r="H11" s="156">
        <f t="shared" si="0"/>
        <v>0</v>
      </c>
      <c r="I11" s="157">
        <f t="shared" si="1"/>
        <v>0</v>
      </c>
      <c r="J11" s="79"/>
    </row>
    <row r="12" spans="1:12" ht="35.25" customHeight="1" x14ac:dyDescent="0.25">
      <c r="A12" s="62" t="s">
        <v>34</v>
      </c>
      <c r="B12" s="28" t="s">
        <v>663</v>
      </c>
      <c r="C12" s="46">
        <v>100</v>
      </c>
      <c r="D12" s="46" t="s">
        <v>15</v>
      </c>
      <c r="E12" s="81"/>
      <c r="F12" s="163"/>
      <c r="G12" s="156">
        <f t="shared" si="2"/>
        <v>0</v>
      </c>
      <c r="H12" s="156">
        <f t="shared" si="0"/>
        <v>0</v>
      </c>
      <c r="I12" s="157">
        <f t="shared" si="1"/>
        <v>0</v>
      </c>
      <c r="J12" s="79"/>
    </row>
    <row r="13" spans="1:12" ht="37.5" customHeight="1" x14ac:dyDescent="0.25">
      <c r="A13" s="62" t="s">
        <v>35</v>
      </c>
      <c r="B13" s="28" t="s">
        <v>465</v>
      </c>
      <c r="C13" s="46">
        <v>60</v>
      </c>
      <c r="D13" s="46" t="s">
        <v>15</v>
      </c>
      <c r="E13" s="81"/>
      <c r="F13" s="163"/>
      <c r="G13" s="156">
        <f t="shared" si="2"/>
        <v>0</v>
      </c>
      <c r="H13" s="156">
        <f t="shared" si="0"/>
        <v>0</v>
      </c>
      <c r="I13" s="157">
        <f t="shared" si="1"/>
        <v>0</v>
      </c>
      <c r="J13" s="79"/>
    </row>
    <row r="14" spans="1:12" s="42" customFormat="1" ht="34.5" customHeight="1" x14ac:dyDescent="0.25">
      <c r="A14" s="62" t="s">
        <v>45</v>
      </c>
      <c r="B14" s="28" t="s">
        <v>193</v>
      </c>
      <c r="C14" s="46">
        <v>20</v>
      </c>
      <c r="D14" s="46" t="s">
        <v>15</v>
      </c>
      <c r="E14" s="81"/>
      <c r="F14" s="163"/>
      <c r="G14" s="156">
        <f t="shared" si="2"/>
        <v>0</v>
      </c>
      <c r="H14" s="156">
        <f t="shared" si="0"/>
        <v>0</v>
      </c>
      <c r="I14" s="157">
        <f t="shared" si="1"/>
        <v>0</v>
      </c>
      <c r="J14" s="79"/>
    </row>
    <row r="15" spans="1:12" s="42" customFormat="1" ht="39" customHeight="1" x14ac:dyDescent="0.25">
      <c r="A15" s="62" t="s">
        <v>42</v>
      </c>
      <c r="B15" s="28" t="s">
        <v>284</v>
      </c>
      <c r="C15" s="46">
        <v>20</v>
      </c>
      <c r="D15" s="46" t="s">
        <v>15</v>
      </c>
      <c r="E15" s="81"/>
      <c r="F15" s="163"/>
      <c r="G15" s="156">
        <f t="shared" si="2"/>
        <v>0</v>
      </c>
      <c r="H15" s="156">
        <f t="shared" si="0"/>
        <v>0</v>
      </c>
      <c r="I15" s="157">
        <f t="shared" si="1"/>
        <v>0</v>
      </c>
      <c r="J15" s="79"/>
    </row>
    <row r="16" spans="1:12" s="42" customFormat="1" ht="39" customHeight="1" x14ac:dyDescent="0.25">
      <c r="A16" s="62" t="s">
        <v>36</v>
      </c>
      <c r="B16" s="28" t="s">
        <v>466</v>
      </c>
      <c r="C16" s="46">
        <v>20</v>
      </c>
      <c r="D16" s="46" t="s">
        <v>15</v>
      </c>
      <c r="E16" s="81"/>
      <c r="F16" s="163"/>
      <c r="G16" s="156">
        <f t="shared" si="2"/>
        <v>0</v>
      </c>
      <c r="H16" s="156">
        <f t="shared" si="0"/>
        <v>0</v>
      </c>
      <c r="I16" s="157">
        <f t="shared" si="1"/>
        <v>0</v>
      </c>
      <c r="J16" s="79"/>
    </row>
    <row r="17" spans="1:10" ht="33.75" customHeight="1" x14ac:dyDescent="0.25">
      <c r="A17" s="62" t="s">
        <v>37</v>
      </c>
      <c r="B17" s="28" t="s">
        <v>194</v>
      </c>
      <c r="C17" s="59">
        <v>100</v>
      </c>
      <c r="D17" s="46" t="s">
        <v>15</v>
      </c>
      <c r="E17" s="81"/>
      <c r="F17" s="163"/>
      <c r="G17" s="156">
        <f t="shared" si="2"/>
        <v>0</v>
      </c>
      <c r="H17" s="156">
        <f t="shared" si="0"/>
        <v>0</v>
      </c>
      <c r="I17" s="157">
        <f t="shared" si="1"/>
        <v>0</v>
      </c>
      <c r="J17" s="79"/>
    </row>
    <row r="18" spans="1:10" ht="28.5" customHeight="1" x14ac:dyDescent="0.25">
      <c r="A18" s="62" t="s">
        <v>38</v>
      </c>
      <c r="B18" s="28" t="s">
        <v>195</v>
      </c>
      <c r="C18" s="59">
        <v>30</v>
      </c>
      <c r="D18" s="46" t="s">
        <v>15</v>
      </c>
      <c r="E18" s="81"/>
      <c r="F18" s="163"/>
      <c r="G18" s="156">
        <f t="shared" si="2"/>
        <v>0</v>
      </c>
      <c r="H18" s="156">
        <f t="shared" si="0"/>
        <v>0</v>
      </c>
      <c r="I18" s="157">
        <f t="shared" si="1"/>
        <v>0</v>
      </c>
      <c r="J18" s="79"/>
    </row>
    <row r="19" spans="1:10" ht="28.5" customHeight="1" x14ac:dyDescent="0.25">
      <c r="A19" s="62" t="s">
        <v>39</v>
      </c>
      <c r="B19" s="28" t="s">
        <v>196</v>
      </c>
      <c r="C19" s="46">
        <v>60</v>
      </c>
      <c r="D19" s="46" t="s">
        <v>15</v>
      </c>
      <c r="E19" s="81"/>
      <c r="F19" s="163"/>
      <c r="G19" s="156">
        <f t="shared" si="2"/>
        <v>0</v>
      </c>
      <c r="H19" s="156">
        <f t="shared" si="0"/>
        <v>0</v>
      </c>
      <c r="I19" s="157">
        <f t="shared" si="1"/>
        <v>0</v>
      </c>
      <c r="J19" s="79"/>
    </row>
    <row r="20" spans="1:10" ht="28.5" customHeight="1" x14ac:dyDescent="0.25">
      <c r="A20" s="62" t="s">
        <v>40</v>
      </c>
      <c r="B20" s="28" t="s">
        <v>197</v>
      </c>
      <c r="C20" s="46">
        <v>30</v>
      </c>
      <c r="D20" s="46" t="s">
        <v>15</v>
      </c>
      <c r="E20" s="81"/>
      <c r="F20" s="163"/>
      <c r="G20" s="156">
        <f t="shared" si="2"/>
        <v>0</v>
      </c>
      <c r="H20" s="156">
        <f t="shared" si="0"/>
        <v>0</v>
      </c>
      <c r="I20" s="157">
        <f t="shared" si="1"/>
        <v>0</v>
      </c>
      <c r="J20" s="79"/>
    </row>
    <row r="21" spans="1:10" ht="34.5" customHeight="1" x14ac:dyDescent="0.25">
      <c r="A21" s="62" t="s">
        <v>41</v>
      </c>
      <c r="B21" s="28" t="s">
        <v>198</v>
      </c>
      <c r="C21" s="46">
        <v>30</v>
      </c>
      <c r="D21" s="46" t="s">
        <v>15</v>
      </c>
      <c r="E21" s="81"/>
      <c r="F21" s="163"/>
      <c r="G21" s="156">
        <f t="shared" si="2"/>
        <v>0</v>
      </c>
      <c r="H21" s="156">
        <f t="shared" si="0"/>
        <v>0</v>
      </c>
      <c r="I21" s="157">
        <f t="shared" si="1"/>
        <v>0</v>
      </c>
      <c r="J21" s="79"/>
    </row>
    <row r="22" spans="1:10" ht="30" customHeight="1" x14ac:dyDescent="0.25">
      <c r="A22" s="62" t="s">
        <v>43</v>
      </c>
      <c r="B22" s="28" t="s">
        <v>199</v>
      </c>
      <c r="C22" s="46">
        <v>5</v>
      </c>
      <c r="D22" s="46" t="s">
        <v>15</v>
      </c>
      <c r="E22" s="81"/>
      <c r="F22" s="163"/>
      <c r="G22" s="156">
        <f t="shared" si="2"/>
        <v>0</v>
      </c>
      <c r="H22" s="156">
        <f t="shared" si="0"/>
        <v>0</v>
      </c>
      <c r="I22" s="157">
        <f t="shared" si="1"/>
        <v>0</v>
      </c>
      <c r="J22" s="79"/>
    </row>
    <row r="23" spans="1:10" s="112" customFormat="1" ht="23.25" customHeight="1" x14ac:dyDescent="0.25">
      <c r="A23" s="199" t="s">
        <v>44</v>
      </c>
      <c r="B23" s="101" t="s">
        <v>426</v>
      </c>
      <c r="C23" s="65">
        <v>60</v>
      </c>
      <c r="D23" s="65" t="s">
        <v>15</v>
      </c>
      <c r="E23" s="200"/>
      <c r="F23" s="201"/>
      <c r="G23" s="194">
        <f t="shared" si="2"/>
        <v>0</v>
      </c>
      <c r="H23" s="194">
        <f t="shared" si="0"/>
        <v>0</v>
      </c>
      <c r="I23" s="195">
        <f t="shared" si="1"/>
        <v>0</v>
      </c>
      <c r="J23" s="130"/>
    </row>
    <row r="24" spans="1:10" s="112" customFormat="1" ht="18" customHeight="1" x14ac:dyDescent="0.25">
      <c r="A24" s="199" t="s">
        <v>46</v>
      </c>
      <c r="B24" s="101" t="s">
        <v>423</v>
      </c>
      <c r="C24" s="65">
        <v>10</v>
      </c>
      <c r="D24" s="65" t="s">
        <v>15</v>
      </c>
      <c r="E24" s="200"/>
      <c r="F24" s="201"/>
      <c r="G24" s="194">
        <f t="shared" si="2"/>
        <v>0</v>
      </c>
      <c r="H24" s="194">
        <f t="shared" si="0"/>
        <v>0</v>
      </c>
      <c r="I24" s="195">
        <f t="shared" si="1"/>
        <v>0</v>
      </c>
      <c r="J24" s="130"/>
    </row>
    <row r="25" spans="1:10" s="112" customFormat="1" ht="21.75" customHeight="1" x14ac:dyDescent="0.25">
      <c r="A25" s="199" t="s">
        <v>47</v>
      </c>
      <c r="B25" s="101" t="s">
        <v>408</v>
      </c>
      <c r="C25" s="65">
        <v>10</v>
      </c>
      <c r="D25" s="65" t="s">
        <v>15</v>
      </c>
      <c r="E25" s="200"/>
      <c r="F25" s="201"/>
      <c r="G25" s="194">
        <f t="shared" si="2"/>
        <v>0</v>
      </c>
      <c r="H25" s="194">
        <f t="shared" si="0"/>
        <v>0</v>
      </c>
      <c r="I25" s="195">
        <f t="shared" si="1"/>
        <v>0</v>
      </c>
      <c r="J25" s="130"/>
    </row>
    <row r="26" spans="1:10" ht="18.600000000000001" customHeight="1" x14ac:dyDescent="0.25">
      <c r="A26" s="62" t="s">
        <v>48</v>
      </c>
      <c r="B26" s="28" t="s">
        <v>200</v>
      </c>
      <c r="C26" s="46">
        <v>10</v>
      </c>
      <c r="D26" s="46" t="s">
        <v>15</v>
      </c>
      <c r="E26" s="81"/>
      <c r="F26" s="163"/>
      <c r="G26" s="156">
        <f t="shared" si="2"/>
        <v>0</v>
      </c>
      <c r="H26" s="156">
        <f t="shared" si="0"/>
        <v>0</v>
      </c>
      <c r="I26" s="157">
        <f t="shared" si="1"/>
        <v>0</v>
      </c>
      <c r="J26" s="79"/>
    </row>
    <row r="27" spans="1:10" ht="19.5" customHeight="1" x14ac:dyDescent="0.25">
      <c r="A27" s="44"/>
      <c r="B27" s="26" t="s">
        <v>366</v>
      </c>
      <c r="C27" s="47" t="s">
        <v>16</v>
      </c>
      <c r="D27" s="31" t="s">
        <v>16</v>
      </c>
      <c r="E27" s="76" t="s">
        <v>16</v>
      </c>
      <c r="F27" s="76" t="s">
        <v>16</v>
      </c>
      <c r="G27" s="143">
        <f>SUM(G8:G26)</f>
        <v>0</v>
      </c>
      <c r="H27" s="143">
        <f t="shared" ref="H27:I27" si="3">SUM(H8:H26)</f>
        <v>0</v>
      </c>
      <c r="I27" s="143">
        <f t="shared" si="3"/>
        <v>0</v>
      </c>
      <c r="J27" s="164">
        <f>SUM(J8:J26)</f>
        <v>0</v>
      </c>
    </row>
    <row r="28" spans="1:10" x14ac:dyDescent="0.25">
      <c r="A28" s="17"/>
      <c r="B28" s="40"/>
      <c r="C28" s="18"/>
      <c r="D28" s="19"/>
      <c r="E28" s="19"/>
      <c r="F28" s="19"/>
      <c r="G28" s="19"/>
      <c r="H28" s="41"/>
      <c r="I28" s="19"/>
    </row>
    <row r="29" spans="1:10" s="1" customFormat="1" ht="15" customHeight="1" x14ac:dyDescent="0.3">
      <c r="A29" s="310" t="s">
        <v>17</v>
      </c>
      <c r="B29" s="310"/>
      <c r="C29" s="310"/>
      <c r="D29" s="310"/>
      <c r="E29" s="310"/>
      <c r="F29" s="310"/>
      <c r="G29" s="310"/>
      <c r="H29" s="310"/>
      <c r="I29" s="310"/>
      <c r="J29" s="310"/>
    </row>
    <row r="30" spans="1:10" s="1" customFormat="1" ht="23.25" customHeight="1" x14ac:dyDescent="0.3">
      <c r="A30" s="294" t="s">
        <v>18</v>
      </c>
      <c r="B30" s="309"/>
      <c r="C30" s="309"/>
      <c r="D30" s="309"/>
      <c r="E30" s="309"/>
      <c r="F30" s="309"/>
      <c r="G30" s="309"/>
      <c r="H30" s="309"/>
      <c r="I30" s="309"/>
      <c r="J30" s="309"/>
    </row>
    <row r="31" spans="1:10" ht="12.75" customHeight="1" x14ac:dyDescent="0.25">
      <c r="A31" s="120" t="s">
        <v>19</v>
      </c>
    </row>
    <row r="32" spans="1:10" s="120" customFormat="1" ht="12.75" customHeight="1" x14ac:dyDescent="0.25">
      <c r="A32" s="295" t="s">
        <v>237</v>
      </c>
      <c r="B32" s="295"/>
      <c r="C32" s="295"/>
      <c r="D32" s="295"/>
      <c r="E32" s="295"/>
      <c r="F32" s="295"/>
      <c r="G32" s="295"/>
      <c r="H32" s="295"/>
      <c r="I32" s="295"/>
      <c r="J32" s="295"/>
    </row>
    <row r="33" spans="1:11" s="120" customFormat="1" ht="25.5" customHeight="1" x14ac:dyDescent="0.25">
      <c r="A33" s="294" t="s">
        <v>354</v>
      </c>
      <c r="B33" s="294"/>
      <c r="C33" s="294"/>
      <c r="D33" s="294"/>
      <c r="E33" s="294"/>
      <c r="F33" s="294"/>
      <c r="G33" s="294"/>
      <c r="H33" s="294"/>
      <c r="I33" s="294"/>
      <c r="J33" s="294"/>
    </row>
    <row r="34" spans="1:11" s="121" customFormat="1" ht="15" customHeight="1" x14ac:dyDescent="0.25">
      <c r="A34" s="120" t="s">
        <v>359</v>
      </c>
    </row>
    <row r="35" spans="1:11" s="121" customFormat="1" ht="15" customHeight="1" x14ac:dyDescent="0.25">
      <c r="A35" s="120" t="s">
        <v>361</v>
      </c>
    </row>
    <row r="36" spans="1:11" s="121" customFormat="1" ht="24.75" customHeight="1" x14ac:dyDescent="0.25">
      <c r="A36" s="294" t="s">
        <v>371</v>
      </c>
      <c r="B36" s="309"/>
      <c r="C36" s="309"/>
      <c r="D36" s="309"/>
      <c r="E36" s="309"/>
      <c r="F36" s="309"/>
      <c r="G36" s="309"/>
      <c r="H36" s="309"/>
      <c r="I36" s="309"/>
      <c r="J36" s="309"/>
    </row>
    <row r="37" spans="1:11" s="121" customFormat="1" ht="36" customHeight="1" x14ac:dyDescent="0.25">
      <c r="A37" s="294" t="s">
        <v>240</v>
      </c>
      <c r="B37" s="294"/>
      <c r="C37" s="294"/>
      <c r="D37" s="294"/>
      <c r="E37" s="294"/>
      <c r="F37" s="294"/>
      <c r="G37" s="294"/>
      <c r="H37" s="294"/>
      <c r="I37" s="294"/>
      <c r="J37" s="294"/>
      <c r="K37" s="122"/>
    </row>
    <row r="38" spans="1:11" x14ac:dyDescent="0.25">
      <c r="A38" s="17"/>
      <c r="B38" s="40"/>
      <c r="C38" s="18"/>
      <c r="D38" s="19"/>
      <c r="E38" s="19"/>
      <c r="F38" s="19"/>
      <c r="G38" s="19"/>
      <c r="H38" s="41"/>
      <c r="I38" s="19"/>
    </row>
    <row r="39" spans="1:11" x14ac:dyDescent="0.25">
      <c r="A39" s="17"/>
      <c r="B39" s="40"/>
      <c r="C39" s="18"/>
      <c r="D39" s="19"/>
      <c r="E39" s="19"/>
      <c r="F39" s="19"/>
      <c r="G39" s="19"/>
      <c r="H39" s="41"/>
      <c r="I39" s="19"/>
    </row>
  </sheetData>
  <mergeCells count="7">
    <mergeCell ref="A36:J36"/>
    <mergeCell ref="A37:J37"/>
    <mergeCell ref="A33:J33"/>
    <mergeCell ref="A32:J32"/>
    <mergeCell ref="A7:J7"/>
    <mergeCell ref="A29:J29"/>
    <mergeCell ref="A30:J30"/>
  </mergeCells>
  <phoneticPr fontId="0" type="noConversion"/>
  <dataValidations count="1">
    <dataValidation type="whole" operator="equal" allowBlank="1" showInputMessage="1" showErrorMessage="1" sqref="J8:J26" xr:uid="{00000000-0002-0000-0500-000000000000}">
      <formula1>1</formula1>
    </dataValidation>
  </dataValidations>
  <pageMargins left="0.70866141732283472" right="0.39370078740157483" top="0.74803149606299213" bottom="0.74803149606299213" header="0.31496062992125984" footer="0.31496062992125984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B050"/>
  </sheetPr>
  <dimension ref="A1:J44"/>
  <sheetViews>
    <sheetView topLeftCell="A19" zoomScale="115" zoomScaleNormal="115" workbookViewId="0">
      <selection activeCell="B33" sqref="B33"/>
    </sheetView>
  </sheetViews>
  <sheetFormatPr defaultRowHeight="13.2" x14ac:dyDescent="0.25"/>
  <cols>
    <col min="1" max="1" width="4" customWidth="1"/>
    <col min="2" max="2" width="27.6640625" customWidth="1"/>
    <col min="3" max="3" width="8.44140625" customWidth="1"/>
    <col min="4" max="4" width="6.6640625" customWidth="1"/>
    <col min="5" max="5" width="15.5546875" customWidth="1"/>
    <col min="6" max="6" width="15.6640625" customWidth="1"/>
    <col min="7" max="7" width="15.33203125" customWidth="1"/>
    <col min="8" max="8" width="17.33203125" customWidth="1"/>
    <col min="9" max="9" width="18.6640625" customWidth="1"/>
    <col min="10" max="10" width="14.6640625" customWidth="1"/>
  </cols>
  <sheetData>
    <row r="1" spans="1:10" s="117" customFormat="1" ht="15.6" x14ac:dyDescent="0.3">
      <c r="A1" s="113" t="s">
        <v>60</v>
      </c>
      <c r="B1" s="114"/>
      <c r="C1" s="115"/>
      <c r="D1" s="115"/>
      <c r="E1" s="113"/>
      <c r="F1" s="113"/>
      <c r="G1" s="113" t="s">
        <v>230</v>
      </c>
      <c r="H1" s="113"/>
      <c r="I1" s="116"/>
    </row>
    <row r="2" spans="1:10" s="117" customFormat="1" ht="16.95" customHeight="1" x14ac:dyDescent="0.3">
      <c r="A2" s="113"/>
      <c r="B2" s="114"/>
      <c r="C2" s="115"/>
      <c r="D2" s="115"/>
      <c r="E2" s="113"/>
      <c r="F2" s="113"/>
      <c r="G2" s="113"/>
      <c r="H2" s="113"/>
      <c r="I2" s="116"/>
    </row>
    <row r="3" spans="1:10" ht="17.399999999999999" x14ac:dyDescent="0.3">
      <c r="A3" s="1"/>
      <c r="B3" s="2"/>
      <c r="C3" s="13"/>
      <c r="D3" s="13"/>
      <c r="E3" s="138" t="s">
        <v>467</v>
      </c>
      <c r="F3" s="1"/>
      <c r="G3" s="1"/>
      <c r="H3" s="1"/>
      <c r="I3" s="1"/>
    </row>
    <row r="4" spans="1:10" ht="18.600000000000001" customHeight="1" x14ac:dyDescent="0.3">
      <c r="A4" s="1"/>
      <c r="B4" s="2"/>
      <c r="C4" s="13"/>
      <c r="D4" s="13"/>
      <c r="E4" s="1"/>
      <c r="F4" s="1"/>
      <c r="G4" s="1"/>
      <c r="H4" s="1"/>
      <c r="I4" s="1"/>
    </row>
    <row r="5" spans="1:10" ht="52.8" x14ac:dyDescent="0.25">
      <c r="A5" s="49" t="s">
        <v>1</v>
      </c>
      <c r="B5" s="49" t="s">
        <v>2</v>
      </c>
      <c r="C5" s="49" t="s">
        <v>3</v>
      </c>
      <c r="D5" s="49" t="s">
        <v>4</v>
      </c>
      <c r="E5" s="50" t="s">
        <v>5</v>
      </c>
      <c r="F5" s="50" t="s">
        <v>20</v>
      </c>
      <c r="G5" s="50" t="s">
        <v>21</v>
      </c>
      <c r="H5" s="50" t="s">
        <v>24</v>
      </c>
      <c r="I5" s="50" t="s">
        <v>9</v>
      </c>
      <c r="J5" s="51" t="s">
        <v>236</v>
      </c>
    </row>
    <row r="6" spans="1:10" x14ac:dyDescent="0.25">
      <c r="A6" s="49">
        <v>1</v>
      </c>
      <c r="B6" s="49">
        <v>2</v>
      </c>
      <c r="C6" s="49">
        <v>3</v>
      </c>
      <c r="D6" s="49">
        <v>4</v>
      </c>
      <c r="E6" s="52">
        <v>5</v>
      </c>
      <c r="F6" s="52">
        <v>6</v>
      </c>
      <c r="G6" s="50" t="s">
        <v>10</v>
      </c>
      <c r="H6" s="52" t="s">
        <v>11</v>
      </c>
      <c r="I6" s="52" t="s">
        <v>12</v>
      </c>
      <c r="J6" s="53">
        <v>10</v>
      </c>
    </row>
    <row r="7" spans="1:10" ht="18.75" customHeight="1" x14ac:dyDescent="0.25">
      <c r="A7" s="302" t="s">
        <v>635</v>
      </c>
      <c r="B7" s="303"/>
      <c r="C7" s="304"/>
      <c r="D7" s="304"/>
      <c r="E7" s="304"/>
      <c r="F7" s="304"/>
      <c r="G7" s="304"/>
      <c r="H7" s="304"/>
      <c r="I7" s="326"/>
      <c r="J7" s="54"/>
    </row>
    <row r="8" spans="1:10" ht="34.200000000000003" x14ac:dyDescent="0.25">
      <c r="A8" s="44" t="s">
        <v>25</v>
      </c>
      <c r="B8" s="27" t="s">
        <v>61</v>
      </c>
      <c r="C8" s="45">
        <v>40</v>
      </c>
      <c r="D8" s="46" t="s">
        <v>75</v>
      </c>
      <c r="E8" s="81"/>
      <c r="F8" s="163"/>
      <c r="G8" s="156">
        <f>C8*ROUND(F8,4)</f>
        <v>0</v>
      </c>
      <c r="H8" s="156">
        <f t="shared" ref="H8:H18" si="0">G8*0.095</f>
        <v>0</v>
      </c>
      <c r="I8" s="157">
        <f t="shared" ref="I8:I18" si="1">G8+H8</f>
        <v>0</v>
      </c>
      <c r="J8" s="79"/>
    </row>
    <row r="9" spans="1:10" ht="34.200000000000003" x14ac:dyDescent="0.25">
      <c r="A9" s="44" t="s">
        <v>26</v>
      </c>
      <c r="B9" s="27" t="s">
        <v>62</v>
      </c>
      <c r="C9" s="45">
        <v>40</v>
      </c>
      <c r="D9" s="46" t="s">
        <v>75</v>
      </c>
      <c r="E9" s="81"/>
      <c r="F9" s="163"/>
      <c r="G9" s="156">
        <f t="shared" ref="G9:G18" si="2">C9*ROUND(F9,4)</f>
        <v>0</v>
      </c>
      <c r="H9" s="156">
        <f t="shared" si="0"/>
        <v>0</v>
      </c>
      <c r="I9" s="157">
        <f t="shared" si="1"/>
        <v>0</v>
      </c>
      <c r="J9" s="79"/>
    </row>
    <row r="10" spans="1:10" ht="34.200000000000003" x14ac:dyDescent="0.25">
      <c r="A10" s="44" t="s">
        <v>27</v>
      </c>
      <c r="B10" s="27" t="s">
        <v>63</v>
      </c>
      <c r="C10" s="45">
        <v>50</v>
      </c>
      <c r="D10" s="46" t="s">
        <v>75</v>
      </c>
      <c r="E10" s="81"/>
      <c r="F10" s="163"/>
      <c r="G10" s="156">
        <f t="shared" si="2"/>
        <v>0</v>
      </c>
      <c r="H10" s="156">
        <f t="shared" si="0"/>
        <v>0</v>
      </c>
      <c r="I10" s="157">
        <f t="shared" si="1"/>
        <v>0</v>
      </c>
      <c r="J10" s="79"/>
    </row>
    <row r="11" spans="1:10" ht="45.6" x14ac:dyDescent="0.25">
      <c r="A11" s="44" t="s">
        <v>33</v>
      </c>
      <c r="B11" s="132" t="s">
        <v>328</v>
      </c>
      <c r="C11" s="45">
        <v>170</v>
      </c>
      <c r="D11" s="46" t="s">
        <v>75</v>
      </c>
      <c r="E11" s="81"/>
      <c r="F11" s="163"/>
      <c r="G11" s="156">
        <f t="shared" si="2"/>
        <v>0</v>
      </c>
      <c r="H11" s="156">
        <f t="shared" si="0"/>
        <v>0</v>
      </c>
      <c r="I11" s="157">
        <f t="shared" si="1"/>
        <v>0</v>
      </c>
      <c r="J11" s="79"/>
    </row>
    <row r="12" spans="1:10" ht="27.6" customHeight="1" x14ac:dyDescent="0.25">
      <c r="A12" s="44" t="s">
        <v>34</v>
      </c>
      <c r="B12" s="132" t="s">
        <v>468</v>
      </c>
      <c r="C12" s="45">
        <v>40</v>
      </c>
      <c r="D12" s="46" t="s">
        <v>75</v>
      </c>
      <c r="E12" s="81"/>
      <c r="F12" s="163"/>
      <c r="G12" s="156">
        <f t="shared" si="2"/>
        <v>0</v>
      </c>
      <c r="H12" s="156">
        <f t="shared" si="0"/>
        <v>0</v>
      </c>
      <c r="I12" s="157">
        <f t="shared" si="1"/>
        <v>0</v>
      </c>
      <c r="J12" s="79"/>
    </row>
    <row r="13" spans="1:10" ht="34.200000000000003" x14ac:dyDescent="0.25">
      <c r="A13" s="44" t="s">
        <v>35</v>
      </c>
      <c r="B13" s="27" t="s">
        <v>64</v>
      </c>
      <c r="C13" s="45">
        <v>80</v>
      </c>
      <c r="D13" s="46" t="s">
        <v>75</v>
      </c>
      <c r="E13" s="81"/>
      <c r="F13" s="163"/>
      <c r="G13" s="156">
        <f t="shared" si="2"/>
        <v>0</v>
      </c>
      <c r="H13" s="156">
        <f t="shared" si="0"/>
        <v>0</v>
      </c>
      <c r="I13" s="157">
        <f t="shared" si="1"/>
        <v>0</v>
      </c>
      <c r="J13" s="79"/>
    </row>
    <row r="14" spans="1:10" ht="51" customHeight="1" x14ac:dyDescent="0.25">
      <c r="A14" s="44" t="s">
        <v>45</v>
      </c>
      <c r="B14" s="341" t="s">
        <v>329</v>
      </c>
      <c r="C14" s="342">
        <v>80</v>
      </c>
      <c r="D14" s="343" t="s">
        <v>75</v>
      </c>
      <c r="E14" s="81"/>
      <c r="F14" s="163"/>
      <c r="G14" s="344">
        <f t="shared" si="2"/>
        <v>0</v>
      </c>
      <c r="H14" s="344">
        <f t="shared" si="0"/>
        <v>0</v>
      </c>
      <c r="I14" s="345">
        <f t="shared" si="1"/>
        <v>0</v>
      </c>
      <c r="J14" s="79"/>
    </row>
    <row r="15" spans="1:10" ht="34.200000000000003" x14ac:dyDescent="0.25">
      <c r="A15" s="44" t="s">
        <v>42</v>
      </c>
      <c r="B15" s="27" t="s">
        <v>235</v>
      </c>
      <c r="C15" s="45">
        <v>1400</v>
      </c>
      <c r="D15" s="46" t="s">
        <v>75</v>
      </c>
      <c r="E15" s="81"/>
      <c r="F15" s="163"/>
      <c r="G15" s="156">
        <f t="shared" si="2"/>
        <v>0</v>
      </c>
      <c r="H15" s="156">
        <f t="shared" si="0"/>
        <v>0</v>
      </c>
      <c r="I15" s="157">
        <f t="shared" si="1"/>
        <v>0</v>
      </c>
      <c r="J15" s="79"/>
    </row>
    <row r="16" spans="1:10" ht="34.200000000000003" x14ac:dyDescent="0.25">
      <c r="A16" s="44" t="s">
        <v>36</v>
      </c>
      <c r="B16" s="27" t="s">
        <v>65</v>
      </c>
      <c r="C16" s="45">
        <v>450</v>
      </c>
      <c r="D16" s="46" t="s">
        <v>75</v>
      </c>
      <c r="E16" s="81"/>
      <c r="F16" s="163"/>
      <c r="G16" s="156">
        <f t="shared" si="2"/>
        <v>0</v>
      </c>
      <c r="H16" s="156">
        <f t="shared" si="0"/>
        <v>0</v>
      </c>
      <c r="I16" s="157">
        <f t="shared" si="1"/>
        <v>0</v>
      </c>
      <c r="J16" s="79"/>
    </row>
    <row r="17" spans="1:10" ht="22.8" x14ac:dyDescent="0.25">
      <c r="A17" s="44" t="s">
        <v>37</v>
      </c>
      <c r="B17" s="27" t="s">
        <v>66</v>
      </c>
      <c r="C17" s="45">
        <v>240</v>
      </c>
      <c r="D17" s="46" t="s">
        <v>75</v>
      </c>
      <c r="E17" s="81"/>
      <c r="F17" s="163"/>
      <c r="G17" s="156">
        <f t="shared" si="2"/>
        <v>0</v>
      </c>
      <c r="H17" s="156">
        <f t="shared" si="0"/>
        <v>0</v>
      </c>
      <c r="I17" s="157">
        <f t="shared" si="1"/>
        <v>0</v>
      </c>
      <c r="J17" s="79"/>
    </row>
    <row r="18" spans="1:10" ht="34.200000000000003" x14ac:dyDescent="0.25">
      <c r="A18" s="44" t="s">
        <v>38</v>
      </c>
      <c r="B18" s="27" t="s">
        <v>67</v>
      </c>
      <c r="C18" s="45">
        <v>240</v>
      </c>
      <c r="D18" s="46" t="s">
        <v>75</v>
      </c>
      <c r="E18" s="81"/>
      <c r="F18" s="163"/>
      <c r="G18" s="156">
        <f t="shared" si="2"/>
        <v>0</v>
      </c>
      <c r="H18" s="156">
        <f t="shared" si="0"/>
        <v>0</v>
      </c>
      <c r="I18" s="157">
        <f t="shared" si="1"/>
        <v>0</v>
      </c>
      <c r="J18" s="79"/>
    </row>
    <row r="19" spans="1:10" ht="16.5" customHeight="1" x14ac:dyDescent="0.25">
      <c r="A19" s="44"/>
      <c r="B19" s="25" t="s">
        <v>367</v>
      </c>
      <c r="C19" s="47" t="s">
        <v>16</v>
      </c>
      <c r="D19" s="31" t="s">
        <v>16</v>
      </c>
      <c r="E19" s="76" t="s">
        <v>16</v>
      </c>
      <c r="F19" s="76" t="s">
        <v>16</v>
      </c>
      <c r="G19" s="143">
        <f>SUM(G8:G18)</f>
        <v>0</v>
      </c>
      <c r="H19" s="143">
        <f>SUM(H8:H18)</f>
        <v>0</v>
      </c>
      <c r="I19" s="143">
        <f>SUM(I8:I18)</f>
        <v>0</v>
      </c>
      <c r="J19" s="164">
        <f>SUM(J8:J18)</f>
        <v>0</v>
      </c>
    </row>
    <row r="20" spans="1:10" ht="16.5" customHeight="1" x14ac:dyDescent="0.25">
      <c r="A20" s="299" t="s">
        <v>636</v>
      </c>
      <c r="B20" s="327"/>
      <c r="C20" s="328"/>
      <c r="D20" s="328"/>
      <c r="E20" s="328"/>
      <c r="F20" s="328"/>
      <c r="G20" s="328"/>
      <c r="H20" s="328"/>
      <c r="I20" s="328"/>
      <c r="J20" s="75"/>
    </row>
    <row r="21" spans="1:10" ht="22.8" x14ac:dyDescent="0.25">
      <c r="A21" s="44" t="s">
        <v>25</v>
      </c>
      <c r="B21" s="27" t="s">
        <v>527</v>
      </c>
      <c r="C21" s="45">
        <v>300</v>
      </c>
      <c r="D21" s="168" t="s">
        <v>75</v>
      </c>
      <c r="E21" s="81"/>
      <c r="F21" s="163"/>
      <c r="G21" s="156">
        <f t="shared" ref="G21:G22" si="3">C21*ROUND(F21,4)</f>
        <v>0</v>
      </c>
      <c r="H21" s="156">
        <f t="shared" ref="H21:H22" si="4">G21*0.095</f>
        <v>0</v>
      </c>
      <c r="I21" s="157">
        <f t="shared" ref="I21:I22" si="5">G21+H21</f>
        <v>0</v>
      </c>
      <c r="J21" s="161" t="s">
        <v>16</v>
      </c>
    </row>
    <row r="22" spans="1:10" ht="22.8" x14ac:dyDescent="0.25">
      <c r="A22" s="44" t="s">
        <v>26</v>
      </c>
      <c r="B22" s="27" t="s">
        <v>528</v>
      </c>
      <c r="C22" s="45">
        <v>100</v>
      </c>
      <c r="D22" s="168" t="s">
        <v>75</v>
      </c>
      <c r="E22" s="81"/>
      <c r="F22" s="163"/>
      <c r="G22" s="156">
        <f t="shared" si="3"/>
        <v>0</v>
      </c>
      <c r="H22" s="156">
        <f t="shared" si="4"/>
        <v>0</v>
      </c>
      <c r="I22" s="157">
        <f t="shared" si="5"/>
        <v>0</v>
      </c>
      <c r="J22" s="161" t="s">
        <v>16</v>
      </c>
    </row>
    <row r="23" spans="1:10" ht="16.5" customHeight="1" x14ac:dyDescent="0.25">
      <c r="A23" s="44"/>
      <c r="B23" s="25" t="s">
        <v>368</v>
      </c>
      <c r="C23" s="47" t="s">
        <v>16</v>
      </c>
      <c r="D23" s="31" t="s">
        <v>16</v>
      </c>
      <c r="E23" s="76" t="s">
        <v>16</v>
      </c>
      <c r="F23" s="76" t="s">
        <v>16</v>
      </c>
      <c r="G23" s="143">
        <f>SUM(G21:G22)</f>
        <v>0</v>
      </c>
      <c r="H23" s="143">
        <f>SUM(H21:H22)</f>
        <v>0</v>
      </c>
      <c r="I23" s="143">
        <f>SUM(I21:I22)</f>
        <v>0</v>
      </c>
      <c r="J23" s="161" t="s">
        <v>16</v>
      </c>
    </row>
    <row r="24" spans="1:10" ht="16.5" customHeight="1" x14ac:dyDescent="0.25">
      <c r="A24" s="299" t="s">
        <v>637</v>
      </c>
      <c r="B24" s="327"/>
      <c r="C24" s="328"/>
      <c r="D24" s="328"/>
      <c r="E24" s="328"/>
      <c r="F24" s="328"/>
      <c r="G24" s="328"/>
      <c r="H24" s="328"/>
      <c r="I24" s="328"/>
      <c r="J24" s="75"/>
    </row>
    <row r="25" spans="1:10" ht="22.8" x14ac:dyDescent="0.25">
      <c r="A25" s="346" t="s">
        <v>25</v>
      </c>
      <c r="B25" s="347" t="s">
        <v>667</v>
      </c>
      <c r="C25" s="348">
        <v>5000</v>
      </c>
      <c r="D25" s="349" t="s">
        <v>14</v>
      </c>
      <c r="E25" s="350"/>
      <c r="F25" s="351"/>
      <c r="G25" s="352">
        <f>C25*ROUND(F25,4)</f>
        <v>0</v>
      </c>
      <c r="H25" s="352">
        <f>G25*0.095</f>
        <v>0</v>
      </c>
      <c r="I25" s="353">
        <f>G25+H25</f>
        <v>0</v>
      </c>
      <c r="J25" s="354"/>
    </row>
    <row r="26" spans="1:10" x14ac:dyDescent="0.25">
      <c r="A26" s="44" t="s">
        <v>26</v>
      </c>
      <c r="B26" s="27" t="s">
        <v>202</v>
      </c>
      <c r="C26" s="59">
        <v>2000</v>
      </c>
      <c r="D26" s="169" t="s">
        <v>14</v>
      </c>
      <c r="E26" s="76"/>
      <c r="F26" s="163"/>
      <c r="G26" s="156">
        <f t="shared" ref="G26:G27" si="6">C26*ROUND(F26,4)</f>
        <v>0</v>
      </c>
      <c r="H26" s="156">
        <f>G26*0.095</f>
        <v>0</v>
      </c>
      <c r="I26" s="165">
        <f>G26+H26</f>
        <v>0</v>
      </c>
      <c r="J26" s="79"/>
    </row>
    <row r="27" spans="1:10" x14ac:dyDescent="0.25">
      <c r="A27" s="44" t="s">
        <v>27</v>
      </c>
      <c r="B27" s="27" t="s">
        <v>203</v>
      </c>
      <c r="C27" s="59">
        <v>20</v>
      </c>
      <c r="D27" s="169" t="s">
        <v>14</v>
      </c>
      <c r="E27" s="76"/>
      <c r="F27" s="163"/>
      <c r="G27" s="156">
        <f t="shared" si="6"/>
        <v>0</v>
      </c>
      <c r="H27" s="156">
        <f>G27*0.095</f>
        <v>0</v>
      </c>
      <c r="I27" s="165">
        <f>G27+H27</f>
        <v>0</v>
      </c>
      <c r="J27" s="79"/>
    </row>
    <row r="28" spans="1:10" ht="14.25" customHeight="1" x14ac:dyDescent="0.25">
      <c r="A28" s="44"/>
      <c r="B28" s="25" t="s">
        <v>638</v>
      </c>
      <c r="C28" s="47" t="s">
        <v>16</v>
      </c>
      <c r="D28" s="31" t="s">
        <v>16</v>
      </c>
      <c r="E28" s="76" t="s">
        <v>16</v>
      </c>
      <c r="F28" s="76" t="s">
        <v>16</v>
      </c>
      <c r="G28" s="144">
        <f>SUM(G25:G27)</f>
        <v>0</v>
      </c>
      <c r="H28" s="144">
        <f>SUM(H25:H27)</f>
        <v>0</v>
      </c>
      <c r="I28" s="144">
        <f>SUM(I25:I27)</f>
        <v>0</v>
      </c>
      <c r="J28" s="164">
        <f>SUM(J25:J27)</f>
        <v>0</v>
      </c>
    </row>
    <row r="29" spans="1:10" ht="17.25" customHeight="1" x14ac:dyDescent="0.25">
      <c r="A29" s="329" t="s">
        <v>639</v>
      </c>
      <c r="B29" s="330"/>
      <c r="C29" s="330"/>
      <c r="D29" s="330"/>
      <c r="E29" s="330"/>
      <c r="F29" s="330"/>
      <c r="G29" s="330"/>
      <c r="H29" s="330"/>
      <c r="I29" s="331"/>
      <c r="J29" s="75"/>
    </row>
    <row r="30" spans="1:10" s="112" customFormat="1" ht="22.8" x14ac:dyDescent="0.25">
      <c r="A30" s="197" t="s">
        <v>25</v>
      </c>
      <c r="B30" s="39" t="s">
        <v>201</v>
      </c>
      <c r="C30" s="107">
        <v>3000</v>
      </c>
      <c r="D30" s="108" t="s">
        <v>14</v>
      </c>
      <c r="E30" s="198"/>
      <c r="F30" s="162"/>
      <c r="G30" s="194">
        <f>C30*ROUND(F30,4)</f>
        <v>0</v>
      </c>
      <c r="H30" s="194">
        <f>G30*0.095</f>
        <v>0</v>
      </c>
      <c r="I30" s="195">
        <f>G30+H30</f>
        <v>0</v>
      </c>
      <c r="J30" s="130"/>
    </row>
    <row r="31" spans="1:10" ht="25.2" customHeight="1" x14ac:dyDescent="0.25">
      <c r="A31" s="141" t="s">
        <v>26</v>
      </c>
      <c r="B31" s="29" t="s">
        <v>614</v>
      </c>
      <c r="C31" s="46">
        <v>4500</v>
      </c>
      <c r="D31" s="168" t="s">
        <v>14</v>
      </c>
      <c r="E31" s="76"/>
      <c r="F31" s="145"/>
      <c r="G31" s="156">
        <f t="shared" ref="G31:G33" si="7">C31*ROUND(F31,4)</f>
        <v>0</v>
      </c>
      <c r="H31" s="156">
        <f>G31*0.095</f>
        <v>0</v>
      </c>
      <c r="I31" s="157">
        <f>G31+H31</f>
        <v>0</v>
      </c>
      <c r="J31" s="79"/>
    </row>
    <row r="32" spans="1:10" ht="22.8" x14ac:dyDescent="0.25">
      <c r="A32" s="141" t="s">
        <v>27</v>
      </c>
      <c r="B32" s="29" t="s">
        <v>613</v>
      </c>
      <c r="C32" s="46">
        <v>1500</v>
      </c>
      <c r="D32" s="168" t="s">
        <v>14</v>
      </c>
      <c r="E32" s="76"/>
      <c r="F32" s="145"/>
      <c r="G32" s="156">
        <f t="shared" si="7"/>
        <v>0</v>
      </c>
      <c r="H32" s="156">
        <f>G32*0.095</f>
        <v>0</v>
      </c>
      <c r="I32" s="157">
        <f>G32+H32</f>
        <v>0</v>
      </c>
      <c r="J32" s="79"/>
    </row>
    <row r="33" spans="1:10" ht="34.799999999999997" x14ac:dyDescent="0.25">
      <c r="A33" s="141" t="s">
        <v>33</v>
      </c>
      <c r="B33" s="29" t="s">
        <v>668</v>
      </c>
      <c r="C33" s="46">
        <v>2000</v>
      </c>
      <c r="D33" s="168" t="s">
        <v>14</v>
      </c>
      <c r="E33" s="76"/>
      <c r="F33" s="145"/>
      <c r="G33" s="156">
        <f t="shared" si="7"/>
        <v>0</v>
      </c>
      <c r="H33" s="156">
        <f>G33*0.095</f>
        <v>0</v>
      </c>
      <c r="I33" s="157">
        <f>G33+H33</f>
        <v>0</v>
      </c>
      <c r="J33" s="79"/>
    </row>
    <row r="34" spans="1:10" ht="16.5" customHeight="1" x14ac:dyDescent="0.25">
      <c r="A34" s="44"/>
      <c r="B34" s="25" t="s">
        <v>640</v>
      </c>
      <c r="C34" s="47" t="s">
        <v>16</v>
      </c>
      <c r="D34" s="31" t="s">
        <v>16</v>
      </c>
      <c r="E34" s="76" t="s">
        <v>16</v>
      </c>
      <c r="F34" s="76" t="s">
        <v>16</v>
      </c>
      <c r="G34" s="143">
        <f>SUM(G30:G33)</f>
        <v>0</v>
      </c>
      <c r="H34" s="143">
        <f>SUM(H30:H33)</f>
        <v>0</v>
      </c>
      <c r="I34" s="143">
        <f>SUM(I30:I33)</f>
        <v>0</v>
      </c>
      <c r="J34" s="164">
        <f>SUM(J30:J33)</f>
        <v>0</v>
      </c>
    </row>
    <row r="36" spans="1:10" s="1" customFormat="1" ht="15" customHeight="1" x14ac:dyDescent="0.3">
      <c r="A36" s="310" t="s">
        <v>17</v>
      </c>
      <c r="B36" s="310"/>
      <c r="C36" s="310"/>
      <c r="D36" s="310"/>
      <c r="E36" s="310"/>
      <c r="F36" s="310"/>
      <c r="G36" s="310"/>
      <c r="H36" s="310"/>
      <c r="I36" s="310"/>
      <c r="J36" s="310"/>
    </row>
    <row r="37" spans="1:10" s="1" customFormat="1" ht="23.25" customHeight="1" x14ac:dyDescent="0.3">
      <c r="A37" s="294" t="s">
        <v>18</v>
      </c>
      <c r="B37" s="309"/>
      <c r="C37" s="309"/>
      <c r="D37" s="309"/>
      <c r="E37" s="309"/>
      <c r="F37" s="309"/>
      <c r="G37" s="309"/>
      <c r="H37" s="309"/>
      <c r="I37" s="309"/>
      <c r="J37" s="309"/>
    </row>
    <row r="38" spans="1:10" ht="12.75" customHeight="1" x14ac:dyDescent="0.25">
      <c r="A38" s="120" t="s">
        <v>19</v>
      </c>
    </row>
    <row r="39" spans="1:10" s="120" customFormat="1" ht="12.75" customHeight="1" x14ac:dyDescent="0.25">
      <c r="A39" s="295" t="s">
        <v>237</v>
      </c>
      <c r="B39" s="295"/>
      <c r="C39" s="295"/>
      <c r="D39" s="295"/>
      <c r="E39" s="295"/>
      <c r="F39" s="295"/>
      <c r="G39" s="295"/>
      <c r="H39" s="295"/>
      <c r="I39" s="295"/>
      <c r="J39" s="295"/>
    </row>
    <row r="40" spans="1:10" s="120" customFormat="1" ht="27.75" customHeight="1" x14ac:dyDescent="0.25">
      <c r="A40" s="294" t="s">
        <v>354</v>
      </c>
      <c r="B40" s="294"/>
      <c r="C40" s="294"/>
      <c r="D40" s="294"/>
      <c r="E40" s="294"/>
      <c r="F40" s="294"/>
      <c r="G40" s="294"/>
      <c r="H40" s="294"/>
      <c r="I40" s="294"/>
      <c r="J40" s="294"/>
    </row>
    <row r="41" spans="1:10" s="121" customFormat="1" ht="15" customHeight="1" x14ac:dyDescent="0.25">
      <c r="A41" s="120" t="s">
        <v>359</v>
      </c>
    </row>
    <row r="42" spans="1:10" s="121" customFormat="1" ht="15" customHeight="1" x14ac:dyDescent="0.25">
      <c r="A42" s="120" t="s">
        <v>361</v>
      </c>
    </row>
    <row r="43" spans="1:10" s="121" customFormat="1" ht="24.75" customHeight="1" x14ac:dyDescent="0.25">
      <c r="A43" s="294" t="s">
        <v>371</v>
      </c>
      <c r="B43" s="309"/>
      <c r="C43" s="309"/>
      <c r="D43" s="309"/>
      <c r="E43" s="309"/>
      <c r="F43" s="309"/>
      <c r="G43" s="309"/>
      <c r="H43" s="309"/>
      <c r="I43" s="309"/>
      <c r="J43" s="309"/>
    </row>
    <row r="44" spans="1:10" s="121" customFormat="1" ht="39.75" customHeight="1" x14ac:dyDescent="0.25">
      <c r="A44" s="294" t="s">
        <v>240</v>
      </c>
      <c r="B44" s="294"/>
      <c r="C44" s="294"/>
      <c r="D44" s="294"/>
      <c r="E44" s="294"/>
      <c r="F44" s="294"/>
      <c r="G44" s="294"/>
      <c r="H44" s="294"/>
      <c r="I44" s="294"/>
      <c r="J44" s="294"/>
    </row>
  </sheetData>
  <mergeCells count="10">
    <mergeCell ref="A7:I7"/>
    <mergeCell ref="A24:I24"/>
    <mergeCell ref="A29:I29"/>
    <mergeCell ref="A44:J44"/>
    <mergeCell ref="A36:J36"/>
    <mergeCell ref="A37:J37"/>
    <mergeCell ref="A39:J39"/>
    <mergeCell ref="A40:J40"/>
    <mergeCell ref="A43:J43"/>
    <mergeCell ref="A20:I20"/>
  </mergeCells>
  <phoneticPr fontId="0" type="noConversion"/>
  <dataValidations count="1">
    <dataValidation type="whole" operator="equal" allowBlank="1" showInputMessage="1" showErrorMessage="1" sqref="J25:J27 J30:J33 J8:J18" xr:uid="{00000000-0002-0000-0600-000000000000}">
      <formula1>1</formula1>
    </dataValidation>
  </dataValidations>
  <pageMargins left="0.70866141732283472" right="0.51181102362204722" top="0.74803149606299213" bottom="0.74803149606299213" header="0.31496062992125984" footer="0.31496062992125984"/>
  <pageSetup paperSize="9" scale="7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tabColor rgb="FF00B050"/>
    <pageSetUpPr fitToPage="1"/>
  </sheetPr>
  <dimension ref="A1:J64"/>
  <sheetViews>
    <sheetView topLeftCell="A7" zoomScaleNormal="100" workbookViewId="0">
      <selection activeCell="B11" sqref="B11"/>
    </sheetView>
  </sheetViews>
  <sheetFormatPr defaultColWidth="9.109375" defaultRowHeight="13.8" x14ac:dyDescent="0.3"/>
  <cols>
    <col min="1" max="1" width="4" style="1" customWidth="1"/>
    <col min="2" max="2" width="40.6640625" style="1" customWidth="1"/>
    <col min="3" max="3" width="6.88671875" style="1" customWidth="1"/>
    <col min="4" max="4" width="6.6640625" style="1" customWidth="1"/>
    <col min="5" max="5" width="15.5546875" style="1" customWidth="1"/>
    <col min="6" max="6" width="15.6640625" style="1" customWidth="1"/>
    <col min="7" max="7" width="15.33203125" style="1" customWidth="1"/>
    <col min="8" max="8" width="17.33203125" style="1" customWidth="1"/>
    <col min="9" max="9" width="18.6640625" style="1" customWidth="1"/>
    <col min="10" max="10" width="15.88671875" style="1" customWidth="1"/>
    <col min="11" max="16384" width="9.109375" style="1"/>
  </cols>
  <sheetData>
    <row r="1" spans="1:10" s="117" customFormat="1" ht="15.6" x14ac:dyDescent="0.3">
      <c r="A1" s="113" t="s">
        <v>231</v>
      </c>
      <c r="B1" s="114"/>
      <c r="C1" s="115"/>
      <c r="D1" s="115"/>
      <c r="E1" s="113"/>
      <c r="F1" s="113"/>
      <c r="G1" s="113"/>
      <c r="H1" s="113" t="s">
        <v>29</v>
      </c>
      <c r="I1" s="116"/>
    </row>
    <row r="2" spans="1:10" s="117" customFormat="1" ht="16.95" customHeight="1" x14ac:dyDescent="0.3">
      <c r="A2" s="113"/>
      <c r="B2" s="114"/>
      <c r="C2" s="115"/>
      <c r="D2" s="115"/>
      <c r="E2" s="113"/>
      <c r="F2" s="113"/>
      <c r="G2" s="113"/>
      <c r="H2" s="113"/>
      <c r="I2" s="116"/>
    </row>
    <row r="3" spans="1:10" ht="17.399999999999999" x14ac:dyDescent="0.3">
      <c r="B3" s="2" t="s">
        <v>335</v>
      </c>
      <c r="C3" s="13"/>
      <c r="D3" s="137" t="s">
        <v>336</v>
      </c>
    </row>
    <row r="4" spans="1:10" ht="18.600000000000001" customHeight="1" x14ac:dyDescent="0.3">
      <c r="B4" s="2"/>
      <c r="C4" s="13"/>
      <c r="D4" s="13"/>
    </row>
    <row r="5" spans="1:10" ht="52.8" x14ac:dyDescent="0.3">
      <c r="A5" s="49" t="s">
        <v>1</v>
      </c>
      <c r="B5" s="49" t="s">
        <v>2</v>
      </c>
      <c r="C5" s="49" t="s">
        <v>3</v>
      </c>
      <c r="D5" s="49" t="s">
        <v>4</v>
      </c>
      <c r="E5" s="50" t="s">
        <v>5</v>
      </c>
      <c r="F5" s="50" t="s">
        <v>20</v>
      </c>
      <c r="G5" s="50" t="s">
        <v>21</v>
      </c>
      <c r="H5" s="50" t="s">
        <v>24</v>
      </c>
      <c r="I5" s="50" t="s">
        <v>9</v>
      </c>
      <c r="J5" s="51" t="s">
        <v>236</v>
      </c>
    </row>
    <row r="6" spans="1:10" x14ac:dyDescent="0.3">
      <c r="A6" s="49">
        <v>1</v>
      </c>
      <c r="B6" s="49">
        <v>2</v>
      </c>
      <c r="C6" s="49">
        <v>3</v>
      </c>
      <c r="D6" s="49">
        <v>4</v>
      </c>
      <c r="E6" s="52">
        <v>5</v>
      </c>
      <c r="F6" s="52">
        <v>6</v>
      </c>
      <c r="G6" s="50" t="s">
        <v>10</v>
      </c>
      <c r="H6" s="52" t="s">
        <v>23</v>
      </c>
      <c r="I6" s="52" t="s">
        <v>12</v>
      </c>
      <c r="J6" s="53">
        <v>10</v>
      </c>
    </row>
    <row r="7" spans="1:10" x14ac:dyDescent="0.3">
      <c r="A7" s="317" t="s">
        <v>641</v>
      </c>
      <c r="B7" s="334"/>
      <c r="C7" s="335"/>
      <c r="D7" s="335"/>
      <c r="E7" s="335"/>
      <c r="F7" s="335"/>
      <c r="G7" s="335"/>
      <c r="H7" s="335"/>
      <c r="I7" s="336"/>
      <c r="J7" s="89"/>
    </row>
    <row r="8" spans="1:10" x14ac:dyDescent="0.3">
      <c r="A8" s="65" t="s">
        <v>25</v>
      </c>
      <c r="B8" s="267" t="s">
        <v>71</v>
      </c>
      <c r="C8" s="102">
        <v>20</v>
      </c>
      <c r="D8" s="65" t="s">
        <v>15</v>
      </c>
      <c r="E8" s="198"/>
      <c r="F8" s="162"/>
      <c r="G8" s="156">
        <f>C8*ROUND(F8,4)</f>
        <v>0</v>
      </c>
      <c r="H8" s="156">
        <f>G8*0.095</f>
        <v>0</v>
      </c>
      <c r="I8" s="157">
        <f>G8+H8</f>
        <v>0</v>
      </c>
      <c r="J8" s="129"/>
    </row>
    <row r="9" spans="1:10" x14ac:dyDescent="0.3">
      <c r="A9" s="65" t="s">
        <v>26</v>
      </c>
      <c r="B9" s="267" t="s">
        <v>285</v>
      </c>
      <c r="C9" s="102">
        <v>10</v>
      </c>
      <c r="D9" s="65" t="s">
        <v>15</v>
      </c>
      <c r="E9" s="198"/>
      <c r="F9" s="162"/>
      <c r="G9" s="156">
        <f t="shared" ref="G9:G30" si="0">C9*ROUND(F9,4)</f>
        <v>0</v>
      </c>
      <c r="H9" s="156">
        <f t="shared" ref="H9:H30" si="1">G9*0.095</f>
        <v>0</v>
      </c>
      <c r="I9" s="157">
        <f t="shared" ref="I9:I30" si="2">G9+H9</f>
        <v>0</v>
      </c>
      <c r="J9" s="129"/>
    </row>
    <row r="10" spans="1:10" ht="18" customHeight="1" x14ac:dyDescent="0.3">
      <c r="A10" s="65" t="s">
        <v>27</v>
      </c>
      <c r="B10" s="267" t="s">
        <v>70</v>
      </c>
      <c r="C10" s="102">
        <v>40</v>
      </c>
      <c r="D10" s="65" t="s">
        <v>15</v>
      </c>
      <c r="E10" s="198"/>
      <c r="F10" s="162"/>
      <c r="G10" s="156">
        <f t="shared" si="0"/>
        <v>0</v>
      </c>
      <c r="H10" s="156">
        <f t="shared" si="1"/>
        <v>0</v>
      </c>
      <c r="I10" s="157">
        <f t="shared" si="2"/>
        <v>0</v>
      </c>
      <c r="J10" s="129"/>
    </row>
    <row r="11" spans="1:10" ht="27.6" x14ac:dyDescent="0.3">
      <c r="A11" s="65" t="s">
        <v>33</v>
      </c>
      <c r="B11" s="268" t="s">
        <v>679</v>
      </c>
      <c r="C11" s="102">
        <v>180</v>
      </c>
      <c r="D11" s="65" t="s">
        <v>15</v>
      </c>
      <c r="E11" s="198"/>
      <c r="F11" s="162"/>
      <c r="G11" s="156">
        <f t="shared" si="0"/>
        <v>0</v>
      </c>
      <c r="H11" s="156">
        <f t="shared" si="1"/>
        <v>0</v>
      </c>
      <c r="I11" s="157">
        <f t="shared" si="2"/>
        <v>0</v>
      </c>
      <c r="J11" s="129"/>
    </row>
    <row r="12" spans="1:10" x14ac:dyDescent="0.3">
      <c r="A12" s="65" t="s">
        <v>34</v>
      </c>
      <c r="B12" s="268" t="s">
        <v>555</v>
      </c>
      <c r="C12" s="102">
        <v>250</v>
      </c>
      <c r="D12" s="65" t="s">
        <v>15</v>
      </c>
      <c r="E12" s="198"/>
      <c r="F12" s="162"/>
      <c r="G12" s="156">
        <f t="shared" si="0"/>
        <v>0</v>
      </c>
      <c r="H12" s="156">
        <f t="shared" si="1"/>
        <v>0</v>
      </c>
      <c r="I12" s="157">
        <f t="shared" si="2"/>
        <v>0</v>
      </c>
      <c r="J12" s="129"/>
    </row>
    <row r="13" spans="1:10" x14ac:dyDescent="0.3">
      <c r="A13" s="65" t="s">
        <v>35</v>
      </c>
      <c r="B13" s="268" t="s">
        <v>554</v>
      </c>
      <c r="C13" s="102">
        <v>30</v>
      </c>
      <c r="D13" s="65" t="s">
        <v>15</v>
      </c>
      <c r="E13" s="198"/>
      <c r="F13" s="162"/>
      <c r="G13" s="156">
        <f t="shared" si="0"/>
        <v>0</v>
      </c>
      <c r="H13" s="156">
        <f t="shared" si="1"/>
        <v>0</v>
      </c>
      <c r="I13" s="157">
        <f t="shared" si="2"/>
        <v>0</v>
      </c>
      <c r="J13" s="129"/>
    </row>
    <row r="14" spans="1:10" ht="27.6" x14ac:dyDescent="0.3">
      <c r="A14" s="65" t="s">
        <v>45</v>
      </c>
      <c r="B14" s="268" t="s">
        <v>669</v>
      </c>
      <c r="C14" s="102">
        <v>30</v>
      </c>
      <c r="D14" s="65" t="s">
        <v>15</v>
      </c>
      <c r="E14" s="198"/>
      <c r="F14" s="162"/>
      <c r="G14" s="156">
        <f t="shared" si="0"/>
        <v>0</v>
      </c>
      <c r="H14" s="156">
        <f t="shared" si="1"/>
        <v>0</v>
      </c>
      <c r="I14" s="157">
        <f t="shared" si="2"/>
        <v>0</v>
      </c>
      <c r="J14" s="129"/>
    </row>
    <row r="15" spans="1:10" x14ac:dyDescent="0.3">
      <c r="A15" s="65" t="s">
        <v>42</v>
      </c>
      <c r="B15" s="268" t="s">
        <v>556</v>
      </c>
      <c r="C15" s="102">
        <v>20</v>
      </c>
      <c r="D15" s="65" t="s">
        <v>15</v>
      </c>
      <c r="E15" s="198"/>
      <c r="F15" s="162"/>
      <c r="G15" s="156">
        <f t="shared" si="0"/>
        <v>0</v>
      </c>
      <c r="H15" s="156">
        <f t="shared" si="1"/>
        <v>0</v>
      </c>
      <c r="I15" s="157">
        <f t="shared" si="2"/>
        <v>0</v>
      </c>
      <c r="J15" s="129"/>
    </row>
    <row r="16" spans="1:10" x14ac:dyDescent="0.3">
      <c r="A16" s="65" t="s">
        <v>36</v>
      </c>
      <c r="B16" s="268" t="s">
        <v>557</v>
      </c>
      <c r="C16" s="102">
        <v>20</v>
      </c>
      <c r="D16" s="65" t="s">
        <v>15</v>
      </c>
      <c r="E16" s="198"/>
      <c r="F16" s="162"/>
      <c r="G16" s="156"/>
      <c r="H16" s="156"/>
      <c r="I16" s="157"/>
      <c r="J16" s="129"/>
    </row>
    <row r="17" spans="1:10" x14ac:dyDescent="0.3">
      <c r="A17" s="65" t="s">
        <v>37</v>
      </c>
      <c r="B17" s="268" t="s">
        <v>287</v>
      </c>
      <c r="C17" s="102">
        <v>30</v>
      </c>
      <c r="D17" s="65" t="s">
        <v>15</v>
      </c>
      <c r="E17" s="198"/>
      <c r="F17" s="162"/>
      <c r="G17" s="156">
        <f t="shared" si="0"/>
        <v>0</v>
      </c>
      <c r="H17" s="156">
        <f t="shared" si="1"/>
        <v>0</v>
      </c>
      <c r="I17" s="157">
        <f t="shared" si="2"/>
        <v>0</v>
      </c>
      <c r="J17" s="129"/>
    </row>
    <row r="18" spans="1:10" x14ac:dyDescent="0.3">
      <c r="A18" s="65" t="s">
        <v>38</v>
      </c>
      <c r="B18" s="268" t="s">
        <v>416</v>
      </c>
      <c r="C18" s="102">
        <v>15</v>
      </c>
      <c r="D18" s="65" t="s">
        <v>15</v>
      </c>
      <c r="E18" s="198"/>
      <c r="F18" s="162"/>
      <c r="G18" s="156">
        <f t="shared" si="0"/>
        <v>0</v>
      </c>
      <c r="H18" s="156">
        <f t="shared" si="1"/>
        <v>0</v>
      </c>
      <c r="I18" s="157">
        <f t="shared" si="2"/>
        <v>0</v>
      </c>
      <c r="J18" s="129"/>
    </row>
    <row r="19" spans="1:10" s="42" customFormat="1" x14ac:dyDescent="0.25">
      <c r="A19" s="65" t="s">
        <v>39</v>
      </c>
      <c r="B19" s="267" t="s">
        <v>286</v>
      </c>
      <c r="C19" s="102">
        <v>120</v>
      </c>
      <c r="D19" s="65" t="s">
        <v>15</v>
      </c>
      <c r="E19" s="202"/>
      <c r="F19" s="162"/>
      <c r="G19" s="156">
        <f t="shared" si="0"/>
        <v>0</v>
      </c>
      <c r="H19" s="156">
        <f t="shared" si="1"/>
        <v>0</v>
      </c>
      <c r="I19" s="157">
        <f t="shared" si="2"/>
        <v>0</v>
      </c>
      <c r="J19" s="130"/>
    </row>
    <row r="20" spans="1:10" s="42" customFormat="1" x14ac:dyDescent="0.25">
      <c r="A20" s="65" t="s">
        <v>40</v>
      </c>
      <c r="B20" s="267" t="s">
        <v>69</v>
      </c>
      <c r="C20" s="102">
        <v>30</v>
      </c>
      <c r="D20" s="65" t="s">
        <v>15</v>
      </c>
      <c r="E20" s="202"/>
      <c r="F20" s="162"/>
      <c r="G20" s="156">
        <f t="shared" si="0"/>
        <v>0</v>
      </c>
      <c r="H20" s="156">
        <f t="shared" si="1"/>
        <v>0</v>
      </c>
      <c r="I20" s="157">
        <f t="shared" si="2"/>
        <v>0</v>
      </c>
      <c r="J20" s="130"/>
    </row>
    <row r="21" spans="1:10" s="42" customFormat="1" x14ac:dyDescent="0.25">
      <c r="A21" s="65" t="s">
        <v>41</v>
      </c>
      <c r="B21" s="267" t="s">
        <v>72</v>
      </c>
      <c r="C21" s="102">
        <v>40</v>
      </c>
      <c r="D21" s="65" t="s">
        <v>15</v>
      </c>
      <c r="E21" s="202"/>
      <c r="F21" s="162"/>
      <c r="G21" s="156">
        <f t="shared" si="0"/>
        <v>0</v>
      </c>
      <c r="H21" s="156">
        <f t="shared" si="1"/>
        <v>0</v>
      </c>
      <c r="I21" s="157">
        <f t="shared" si="2"/>
        <v>0</v>
      </c>
      <c r="J21" s="130"/>
    </row>
    <row r="22" spans="1:10" s="42" customFormat="1" x14ac:dyDescent="0.25">
      <c r="A22" s="65" t="s">
        <v>43</v>
      </c>
      <c r="B22" s="268" t="s">
        <v>74</v>
      </c>
      <c r="C22" s="102">
        <v>130</v>
      </c>
      <c r="D22" s="65" t="s">
        <v>15</v>
      </c>
      <c r="E22" s="202"/>
      <c r="F22" s="162"/>
      <c r="G22" s="156">
        <f t="shared" si="0"/>
        <v>0</v>
      </c>
      <c r="H22" s="156">
        <f t="shared" si="1"/>
        <v>0</v>
      </c>
      <c r="I22" s="157">
        <f t="shared" si="2"/>
        <v>0</v>
      </c>
      <c r="J22" s="130"/>
    </row>
    <row r="23" spans="1:10" s="42" customFormat="1" x14ac:dyDescent="0.25">
      <c r="A23" s="65" t="s">
        <v>44</v>
      </c>
      <c r="B23" s="263" t="s">
        <v>553</v>
      </c>
      <c r="C23" s="102">
        <v>20</v>
      </c>
      <c r="D23" s="65" t="s">
        <v>15</v>
      </c>
      <c r="E23" s="202"/>
      <c r="F23" s="162"/>
      <c r="G23" s="156">
        <f t="shared" si="0"/>
        <v>0</v>
      </c>
      <c r="H23" s="156">
        <f t="shared" si="1"/>
        <v>0</v>
      </c>
      <c r="I23" s="157">
        <f t="shared" si="2"/>
        <v>0</v>
      </c>
      <c r="J23" s="130"/>
    </row>
    <row r="24" spans="1:10" s="42" customFormat="1" x14ac:dyDescent="0.25">
      <c r="A24" s="65" t="s">
        <v>46</v>
      </c>
      <c r="B24" s="263" t="s">
        <v>68</v>
      </c>
      <c r="C24" s="102">
        <v>180</v>
      </c>
      <c r="D24" s="65" t="s">
        <v>15</v>
      </c>
      <c r="E24" s="202"/>
      <c r="F24" s="162"/>
      <c r="G24" s="156">
        <f t="shared" si="0"/>
        <v>0</v>
      </c>
      <c r="H24" s="156">
        <f t="shared" si="1"/>
        <v>0</v>
      </c>
      <c r="I24" s="157">
        <f t="shared" si="2"/>
        <v>0</v>
      </c>
      <c r="J24" s="130"/>
    </row>
    <row r="25" spans="1:10" s="42" customFormat="1" x14ac:dyDescent="0.25">
      <c r="A25" s="65" t="s">
        <v>47</v>
      </c>
      <c r="B25" s="263" t="s">
        <v>402</v>
      </c>
      <c r="C25" s="102">
        <v>40</v>
      </c>
      <c r="D25" s="65" t="s">
        <v>15</v>
      </c>
      <c r="E25" s="202"/>
      <c r="F25" s="162"/>
      <c r="G25" s="156">
        <f t="shared" si="0"/>
        <v>0</v>
      </c>
      <c r="H25" s="156">
        <f t="shared" si="1"/>
        <v>0</v>
      </c>
      <c r="I25" s="157">
        <f t="shared" si="2"/>
        <v>0</v>
      </c>
      <c r="J25" s="130"/>
    </row>
    <row r="26" spans="1:10" s="42" customFormat="1" x14ac:dyDescent="0.25">
      <c r="A26" s="65" t="s">
        <v>48</v>
      </c>
      <c r="B26" s="269" t="s">
        <v>73</v>
      </c>
      <c r="C26" s="102">
        <v>200</v>
      </c>
      <c r="D26" s="65" t="s">
        <v>15</v>
      </c>
      <c r="E26" s="202"/>
      <c r="F26" s="162"/>
      <c r="G26" s="156">
        <f t="shared" si="0"/>
        <v>0</v>
      </c>
      <c r="H26" s="156">
        <f t="shared" si="1"/>
        <v>0</v>
      </c>
      <c r="I26" s="157">
        <f t="shared" si="2"/>
        <v>0</v>
      </c>
      <c r="J26" s="130"/>
    </row>
    <row r="27" spans="1:10" s="42" customFormat="1" ht="27.6" x14ac:dyDescent="0.25">
      <c r="A27" s="65" t="s">
        <v>49</v>
      </c>
      <c r="B27" s="268" t="s">
        <v>415</v>
      </c>
      <c r="C27" s="102">
        <v>50</v>
      </c>
      <c r="D27" s="65" t="s">
        <v>15</v>
      </c>
      <c r="E27" s="202"/>
      <c r="F27" s="162"/>
      <c r="G27" s="156">
        <f t="shared" si="0"/>
        <v>0</v>
      </c>
      <c r="H27" s="156">
        <f t="shared" si="1"/>
        <v>0</v>
      </c>
      <c r="I27" s="157">
        <f t="shared" si="2"/>
        <v>0</v>
      </c>
      <c r="J27" s="130"/>
    </row>
    <row r="28" spans="1:10" s="98" customFormat="1" x14ac:dyDescent="0.25">
      <c r="A28" s="65" t="s">
        <v>50</v>
      </c>
      <c r="B28" s="263" t="s">
        <v>409</v>
      </c>
      <c r="C28" s="102">
        <v>30</v>
      </c>
      <c r="D28" s="65" t="s">
        <v>15</v>
      </c>
      <c r="E28" s="202"/>
      <c r="F28" s="162"/>
      <c r="G28" s="156">
        <f t="shared" si="0"/>
        <v>0</v>
      </c>
      <c r="H28" s="156">
        <f t="shared" si="1"/>
        <v>0</v>
      </c>
      <c r="I28" s="157">
        <f t="shared" si="2"/>
        <v>0</v>
      </c>
      <c r="J28" s="130"/>
    </row>
    <row r="29" spans="1:10" s="98" customFormat="1" x14ac:dyDescent="0.25">
      <c r="A29" s="65" t="s">
        <v>51</v>
      </c>
      <c r="B29" s="263" t="s">
        <v>551</v>
      </c>
      <c r="C29" s="102">
        <v>30</v>
      </c>
      <c r="D29" s="65" t="s">
        <v>15</v>
      </c>
      <c r="E29" s="202"/>
      <c r="F29" s="162"/>
      <c r="G29" s="156">
        <f t="shared" si="0"/>
        <v>0</v>
      </c>
      <c r="H29" s="156">
        <f t="shared" si="1"/>
        <v>0</v>
      </c>
      <c r="I29" s="157">
        <f t="shared" si="2"/>
        <v>0</v>
      </c>
      <c r="J29" s="130"/>
    </row>
    <row r="30" spans="1:10" s="98" customFormat="1" ht="15" customHeight="1" x14ac:dyDescent="0.25">
      <c r="A30" s="65" t="s">
        <v>52</v>
      </c>
      <c r="B30" s="268" t="s">
        <v>552</v>
      </c>
      <c r="C30" s="102">
        <v>120</v>
      </c>
      <c r="D30" s="65" t="s">
        <v>15</v>
      </c>
      <c r="E30" s="202"/>
      <c r="F30" s="162"/>
      <c r="G30" s="156">
        <f t="shared" si="0"/>
        <v>0</v>
      </c>
      <c r="H30" s="156">
        <f t="shared" si="1"/>
        <v>0</v>
      </c>
      <c r="I30" s="157">
        <f t="shared" si="2"/>
        <v>0</v>
      </c>
      <c r="J30" s="130"/>
    </row>
    <row r="31" spans="1:10" s="92" customFormat="1" x14ac:dyDescent="0.3">
      <c r="A31" s="25"/>
      <c r="B31" s="260" t="s">
        <v>369</v>
      </c>
      <c r="C31" s="47" t="s">
        <v>16</v>
      </c>
      <c r="D31" s="31" t="s">
        <v>16</v>
      </c>
      <c r="E31" s="76" t="s">
        <v>16</v>
      </c>
      <c r="F31" s="76" t="s">
        <v>16</v>
      </c>
      <c r="G31" s="143">
        <f>SUM(G8:G30)</f>
        <v>0</v>
      </c>
      <c r="H31" s="143">
        <f>SUM(H8:H30)</f>
        <v>0</v>
      </c>
      <c r="I31" s="143">
        <f>SUM(I8:I30)</f>
        <v>0</v>
      </c>
      <c r="J31" s="166">
        <f>SUM(J8:J30)</f>
        <v>0</v>
      </c>
    </row>
    <row r="32" spans="1:10" x14ac:dyDescent="0.3">
      <c r="A32" s="317" t="s">
        <v>642</v>
      </c>
      <c r="B32" s="334"/>
      <c r="C32" s="335"/>
      <c r="D32" s="335"/>
      <c r="E32" s="335"/>
      <c r="F32" s="335"/>
      <c r="G32" s="335"/>
      <c r="H32" s="335"/>
      <c r="I32" s="336"/>
      <c r="J32" s="89"/>
    </row>
    <row r="33" spans="1:10" s="93" customFormat="1" x14ac:dyDescent="0.3">
      <c r="A33" s="99" t="s">
        <v>25</v>
      </c>
      <c r="B33" s="238" t="s">
        <v>545</v>
      </c>
      <c r="C33" s="99">
        <v>12</v>
      </c>
      <c r="D33" s="99" t="s">
        <v>15</v>
      </c>
      <c r="E33" s="127"/>
      <c r="F33" s="167"/>
      <c r="G33" s="156">
        <f>C33*ROUND(F33,4)</f>
        <v>0</v>
      </c>
      <c r="H33" s="156">
        <f t="shared" ref="H33:H47" si="3">G33*0.095</f>
        <v>0</v>
      </c>
      <c r="I33" s="157">
        <f>G33+H33</f>
        <v>0</v>
      </c>
      <c r="J33" s="129"/>
    </row>
    <row r="34" spans="1:10" s="93" customFormat="1" x14ac:dyDescent="0.3">
      <c r="A34" s="99" t="s">
        <v>26</v>
      </c>
      <c r="B34" s="238" t="s">
        <v>548</v>
      </c>
      <c r="C34" s="99">
        <v>8</v>
      </c>
      <c r="D34" s="99" t="s">
        <v>15</v>
      </c>
      <c r="E34" s="127"/>
      <c r="F34" s="167"/>
      <c r="G34" s="156">
        <f>C34*ROUND(F34,4)</f>
        <v>0</v>
      </c>
      <c r="H34" s="156">
        <f t="shared" si="3"/>
        <v>0</v>
      </c>
      <c r="I34" s="157">
        <f>G34+H34</f>
        <v>0</v>
      </c>
      <c r="J34" s="129"/>
    </row>
    <row r="35" spans="1:10" s="93" customFormat="1" x14ac:dyDescent="0.3">
      <c r="A35" s="99" t="s">
        <v>27</v>
      </c>
      <c r="B35" s="238" t="s">
        <v>546</v>
      </c>
      <c r="C35" s="99">
        <v>20</v>
      </c>
      <c r="D35" s="99" t="s">
        <v>15</v>
      </c>
      <c r="E35" s="127"/>
      <c r="F35" s="167"/>
      <c r="G35" s="156">
        <f t="shared" ref="G35:G47" si="4">C35*ROUND(F35,4)</f>
        <v>0</v>
      </c>
      <c r="H35" s="156">
        <f t="shared" si="3"/>
        <v>0</v>
      </c>
      <c r="I35" s="157">
        <f t="shared" ref="I35:I47" si="5">G35+H35</f>
        <v>0</v>
      </c>
      <c r="J35" s="129"/>
    </row>
    <row r="36" spans="1:10" s="98" customFormat="1" ht="22.8" x14ac:dyDescent="0.25">
      <c r="A36" s="99" t="s">
        <v>33</v>
      </c>
      <c r="B36" s="238" t="s">
        <v>547</v>
      </c>
      <c r="C36" s="99">
        <v>25</v>
      </c>
      <c r="D36" s="99" t="s">
        <v>15</v>
      </c>
      <c r="E36" s="128"/>
      <c r="F36" s="167"/>
      <c r="G36" s="156">
        <f t="shared" si="4"/>
        <v>0</v>
      </c>
      <c r="H36" s="156">
        <f t="shared" si="3"/>
        <v>0</v>
      </c>
      <c r="I36" s="157">
        <f t="shared" si="5"/>
        <v>0</v>
      </c>
      <c r="J36" s="130"/>
    </row>
    <row r="37" spans="1:10" s="98" customFormat="1" ht="22.8" x14ac:dyDescent="0.25">
      <c r="A37" s="99" t="s">
        <v>34</v>
      </c>
      <c r="B37" s="238" t="s">
        <v>288</v>
      </c>
      <c r="C37" s="99">
        <v>5</v>
      </c>
      <c r="D37" s="99" t="s">
        <v>15</v>
      </c>
      <c r="E37" s="128"/>
      <c r="F37" s="167"/>
      <c r="G37" s="156">
        <f t="shared" si="4"/>
        <v>0</v>
      </c>
      <c r="H37" s="156">
        <f t="shared" si="3"/>
        <v>0</v>
      </c>
      <c r="I37" s="157">
        <f t="shared" si="5"/>
        <v>0</v>
      </c>
      <c r="J37" s="130"/>
    </row>
    <row r="38" spans="1:10" s="98" customFormat="1" ht="13.2" x14ac:dyDescent="0.25">
      <c r="A38" s="99" t="s">
        <v>35</v>
      </c>
      <c r="B38" s="238" t="s">
        <v>549</v>
      </c>
      <c r="C38" s="99">
        <v>10</v>
      </c>
      <c r="D38" s="99" t="s">
        <v>15</v>
      </c>
      <c r="E38" s="128"/>
      <c r="F38" s="167"/>
      <c r="G38" s="156">
        <f t="shared" si="4"/>
        <v>0</v>
      </c>
      <c r="H38" s="156">
        <f t="shared" si="3"/>
        <v>0</v>
      </c>
      <c r="I38" s="157">
        <f t="shared" si="5"/>
        <v>0</v>
      </c>
      <c r="J38" s="130"/>
    </row>
    <row r="39" spans="1:10" s="98" customFormat="1" ht="13.2" x14ac:dyDescent="0.25">
      <c r="A39" s="99" t="s">
        <v>45</v>
      </c>
      <c r="B39" s="238" t="s">
        <v>550</v>
      </c>
      <c r="C39" s="99">
        <v>6</v>
      </c>
      <c r="D39" s="99" t="s">
        <v>15</v>
      </c>
      <c r="E39" s="128"/>
      <c r="F39" s="167"/>
      <c r="G39" s="156">
        <f t="shared" si="4"/>
        <v>0</v>
      </c>
      <c r="H39" s="156">
        <f t="shared" si="3"/>
        <v>0</v>
      </c>
      <c r="I39" s="157">
        <f t="shared" si="5"/>
        <v>0</v>
      </c>
      <c r="J39" s="130"/>
    </row>
    <row r="40" spans="1:10" s="98" customFormat="1" ht="13.2" x14ac:dyDescent="0.25">
      <c r="A40" s="99" t="s">
        <v>42</v>
      </c>
      <c r="B40" s="238" t="s">
        <v>137</v>
      </c>
      <c r="C40" s="99">
        <v>15</v>
      </c>
      <c r="D40" s="99" t="s">
        <v>15</v>
      </c>
      <c r="E40" s="128"/>
      <c r="F40" s="167"/>
      <c r="G40" s="156">
        <f t="shared" si="4"/>
        <v>0</v>
      </c>
      <c r="H40" s="156">
        <f t="shared" si="3"/>
        <v>0</v>
      </c>
      <c r="I40" s="157">
        <f t="shared" si="5"/>
        <v>0</v>
      </c>
      <c r="J40" s="130"/>
    </row>
    <row r="41" spans="1:10" s="98" customFormat="1" ht="13.2" x14ac:dyDescent="0.25">
      <c r="A41" s="99" t="s">
        <v>36</v>
      </c>
      <c r="B41" s="238" t="s">
        <v>469</v>
      </c>
      <c r="C41" s="99">
        <v>6</v>
      </c>
      <c r="D41" s="99" t="s">
        <v>15</v>
      </c>
      <c r="E41" s="128"/>
      <c r="F41" s="167"/>
      <c r="G41" s="156">
        <f t="shared" si="4"/>
        <v>0</v>
      </c>
      <c r="H41" s="156">
        <f t="shared" si="3"/>
        <v>0</v>
      </c>
      <c r="I41" s="157">
        <f t="shared" si="5"/>
        <v>0</v>
      </c>
      <c r="J41" s="130"/>
    </row>
    <row r="42" spans="1:10" s="98" customFormat="1" ht="22.8" x14ac:dyDescent="0.25">
      <c r="A42" s="99" t="s">
        <v>37</v>
      </c>
      <c r="B42" s="238" t="s">
        <v>204</v>
      </c>
      <c r="C42" s="99">
        <v>5</v>
      </c>
      <c r="D42" s="99" t="s">
        <v>15</v>
      </c>
      <c r="E42" s="128"/>
      <c r="F42" s="167"/>
      <c r="G42" s="156">
        <f t="shared" si="4"/>
        <v>0</v>
      </c>
      <c r="H42" s="156">
        <f t="shared" si="3"/>
        <v>0</v>
      </c>
      <c r="I42" s="157">
        <f t="shared" si="5"/>
        <v>0</v>
      </c>
      <c r="J42" s="130"/>
    </row>
    <row r="43" spans="1:10" s="98" customFormat="1" ht="13.2" x14ac:dyDescent="0.25">
      <c r="A43" s="99" t="s">
        <v>38</v>
      </c>
      <c r="B43" s="238" t="s">
        <v>136</v>
      </c>
      <c r="C43" s="99">
        <v>5</v>
      </c>
      <c r="D43" s="99" t="s">
        <v>15</v>
      </c>
      <c r="E43" s="128"/>
      <c r="F43" s="167"/>
      <c r="G43" s="156">
        <f t="shared" si="4"/>
        <v>0</v>
      </c>
      <c r="H43" s="156">
        <f t="shared" si="3"/>
        <v>0</v>
      </c>
      <c r="I43" s="157">
        <f t="shared" si="5"/>
        <v>0</v>
      </c>
      <c r="J43" s="130"/>
    </row>
    <row r="44" spans="1:10" s="98" customFormat="1" ht="13.2" x14ac:dyDescent="0.25">
      <c r="A44" s="99" t="s">
        <v>39</v>
      </c>
      <c r="B44" s="238" t="s">
        <v>548</v>
      </c>
      <c r="C44" s="99">
        <v>6</v>
      </c>
      <c r="D44" s="99" t="s">
        <v>15</v>
      </c>
      <c r="E44" s="128"/>
      <c r="F44" s="167"/>
      <c r="G44" s="156">
        <f t="shared" si="4"/>
        <v>0</v>
      </c>
      <c r="H44" s="156">
        <f t="shared" si="3"/>
        <v>0</v>
      </c>
      <c r="I44" s="157">
        <f t="shared" si="5"/>
        <v>0</v>
      </c>
      <c r="J44" s="130"/>
    </row>
    <row r="45" spans="1:10" s="98" customFormat="1" ht="22.8" x14ac:dyDescent="0.25">
      <c r="A45" s="99" t="s">
        <v>40</v>
      </c>
      <c r="B45" s="238" t="s">
        <v>573</v>
      </c>
      <c r="C45" s="99">
        <v>10</v>
      </c>
      <c r="D45" s="99" t="s">
        <v>15</v>
      </c>
      <c r="E45" s="128"/>
      <c r="F45" s="167"/>
      <c r="G45" s="156">
        <f t="shared" si="4"/>
        <v>0</v>
      </c>
      <c r="H45" s="156">
        <f t="shared" si="3"/>
        <v>0</v>
      </c>
      <c r="I45" s="157">
        <f t="shared" si="5"/>
        <v>0</v>
      </c>
      <c r="J45" s="130"/>
    </row>
    <row r="46" spans="1:10" s="98" customFormat="1" ht="13.2" x14ac:dyDescent="0.25">
      <c r="A46" s="99" t="s">
        <v>41</v>
      </c>
      <c r="B46" s="238" t="s">
        <v>470</v>
      </c>
      <c r="C46" s="99">
        <v>60</v>
      </c>
      <c r="D46" s="99" t="s">
        <v>15</v>
      </c>
      <c r="E46" s="128"/>
      <c r="F46" s="167"/>
      <c r="G46" s="156">
        <f t="shared" si="4"/>
        <v>0</v>
      </c>
      <c r="H46" s="156">
        <f t="shared" si="3"/>
        <v>0</v>
      </c>
      <c r="I46" s="157">
        <f t="shared" si="5"/>
        <v>0</v>
      </c>
      <c r="J46" s="130"/>
    </row>
    <row r="47" spans="1:10" s="98" customFormat="1" ht="13.2" x14ac:dyDescent="0.25">
      <c r="A47" s="99" t="s">
        <v>43</v>
      </c>
      <c r="B47" s="238" t="s">
        <v>471</v>
      </c>
      <c r="C47" s="99">
        <v>40</v>
      </c>
      <c r="D47" s="99" t="s">
        <v>15</v>
      </c>
      <c r="E47" s="128"/>
      <c r="F47" s="167"/>
      <c r="G47" s="156">
        <f t="shared" si="4"/>
        <v>0</v>
      </c>
      <c r="H47" s="156">
        <f t="shared" si="3"/>
        <v>0</v>
      </c>
      <c r="I47" s="157">
        <f t="shared" si="5"/>
        <v>0</v>
      </c>
      <c r="J47" s="130"/>
    </row>
    <row r="48" spans="1:10" s="92" customFormat="1" x14ac:dyDescent="0.3">
      <c r="A48" s="25"/>
      <c r="B48" s="25" t="s">
        <v>643</v>
      </c>
      <c r="C48" s="47" t="s">
        <v>16</v>
      </c>
      <c r="D48" s="31" t="s">
        <v>16</v>
      </c>
      <c r="E48" s="76" t="s">
        <v>16</v>
      </c>
      <c r="F48" s="76" t="s">
        <v>16</v>
      </c>
      <c r="G48" s="143">
        <f>SUM(G33:G47)</f>
        <v>0</v>
      </c>
      <c r="H48" s="143">
        <f>SUM(H33:H47)</f>
        <v>0</v>
      </c>
      <c r="I48" s="143">
        <f>SUM(I33:I47)</f>
        <v>0</v>
      </c>
      <c r="J48" s="166">
        <f>SUM(J33:J47)</f>
        <v>0</v>
      </c>
    </row>
    <row r="49" spans="1:10" x14ac:dyDescent="0.3">
      <c r="A49" s="94"/>
      <c r="B49" s="95"/>
      <c r="C49" s="69"/>
      <c r="D49" s="70"/>
      <c r="E49" s="96"/>
      <c r="F49" s="96"/>
      <c r="G49" s="72"/>
      <c r="H49" s="73"/>
      <c r="I49" s="72"/>
      <c r="J49" s="97"/>
    </row>
    <row r="50" spans="1:10" ht="15" customHeight="1" x14ac:dyDescent="0.3">
      <c r="A50" s="310" t="s">
        <v>17</v>
      </c>
      <c r="B50" s="310"/>
      <c r="C50" s="310"/>
      <c r="D50" s="310"/>
      <c r="E50" s="310"/>
      <c r="F50" s="310"/>
      <c r="G50" s="310"/>
      <c r="H50" s="310"/>
      <c r="I50" s="310"/>
      <c r="J50" s="310"/>
    </row>
    <row r="51" spans="1:10" ht="23.25" customHeight="1" x14ac:dyDescent="0.3">
      <c r="A51" s="294" t="s">
        <v>18</v>
      </c>
      <c r="B51" s="309"/>
      <c r="C51" s="309"/>
      <c r="D51" s="309"/>
      <c r="E51" s="309"/>
      <c r="F51" s="309"/>
      <c r="G51" s="309"/>
      <c r="H51" s="309"/>
      <c r="I51" s="309"/>
      <c r="J51" s="309"/>
    </row>
    <row r="52" spans="1:10" customFormat="1" ht="12.75" customHeight="1" x14ac:dyDescent="0.25">
      <c r="A52" s="120" t="s">
        <v>19</v>
      </c>
    </row>
    <row r="53" spans="1:10" s="120" customFormat="1" ht="12.75" customHeight="1" x14ac:dyDescent="0.25">
      <c r="A53" s="295" t="s">
        <v>237</v>
      </c>
      <c r="B53" s="295"/>
      <c r="C53" s="295"/>
      <c r="D53" s="295"/>
      <c r="E53" s="295"/>
      <c r="F53" s="295"/>
      <c r="G53" s="295"/>
      <c r="H53" s="295"/>
      <c r="I53" s="295"/>
      <c r="J53" s="295"/>
    </row>
    <row r="54" spans="1:10" s="120" customFormat="1" ht="14.25" customHeight="1" x14ac:dyDescent="0.25">
      <c r="A54" s="295" t="s">
        <v>354</v>
      </c>
      <c r="B54" s="295"/>
      <c r="C54" s="295"/>
      <c r="D54" s="295"/>
      <c r="E54" s="295"/>
      <c r="F54" s="295"/>
      <c r="G54" s="295"/>
      <c r="H54" s="295"/>
      <c r="I54" s="295"/>
      <c r="J54" s="295"/>
    </row>
    <row r="55" spans="1:10" s="121" customFormat="1" ht="15" customHeight="1" x14ac:dyDescent="0.25">
      <c r="A55" s="120" t="s">
        <v>359</v>
      </c>
    </row>
    <row r="56" spans="1:10" s="121" customFormat="1" ht="15" customHeight="1" x14ac:dyDescent="0.25">
      <c r="A56" s="120" t="s">
        <v>361</v>
      </c>
    </row>
    <row r="57" spans="1:10" s="121" customFormat="1" ht="24.75" customHeight="1" x14ac:dyDescent="0.25">
      <c r="A57" s="294" t="s">
        <v>371</v>
      </c>
      <c r="B57" s="309"/>
      <c r="C57" s="309"/>
      <c r="D57" s="309"/>
      <c r="E57" s="309"/>
      <c r="F57" s="309"/>
      <c r="G57" s="309"/>
      <c r="H57" s="309"/>
      <c r="I57" s="309"/>
      <c r="J57" s="309"/>
    </row>
    <row r="58" spans="1:10" s="121" customFormat="1" ht="39.75" customHeight="1" x14ac:dyDescent="0.25">
      <c r="A58" s="294" t="s">
        <v>240</v>
      </c>
      <c r="B58" s="294"/>
      <c r="C58" s="294"/>
      <c r="D58" s="294"/>
      <c r="E58" s="294"/>
      <c r="F58" s="294"/>
      <c r="G58" s="294"/>
      <c r="H58" s="294"/>
      <c r="I58" s="294"/>
      <c r="J58" s="294"/>
    </row>
    <row r="59" spans="1:10" x14ac:dyDescent="0.3">
      <c r="A59" s="94"/>
      <c r="B59" s="95"/>
      <c r="C59" s="69"/>
      <c r="D59" s="70"/>
      <c r="E59" s="96"/>
      <c r="F59" s="96"/>
      <c r="G59" s="72"/>
      <c r="H59" s="73"/>
      <c r="I59" s="72"/>
      <c r="J59" s="97"/>
    </row>
    <row r="60" spans="1:10" ht="12" customHeight="1" x14ac:dyDescent="0.3"/>
    <row r="61" spans="1:10" ht="14.25" customHeight="1" x14ac:dyDescent="0.3"/>
    <row r="62" spans="1:10" x14ac:dyDescent="0.3">
      <c r="B62" s="332"/>
      <c r="C62" s="333"/>
      <c r="D62" s="333"/>
      <c r="E62" s="333"/>
      <c r="F62" s="333"/>
      <c r="G62" s="333"/>
      <c r="H62" s="333"/>
      <c r="I62" s="333"/>
    </row>
    <row r="63" spans="1:10" customFormat="1" x14ac:dyDescent="0.3">
      <c r="A63" s="87"/>
      <c r="B63" s="87"/>
      <c r="C63" s="87"/>
      <c r="D63" s="87"/>
      <c r="E63" s="87"/>
      <c r="F63" s="87"/>
      <c r="G63" s="87"/>
      <c r="H63" s="87"/>
      <c r="I63" s="87"/>
      <c r="J63" s="87"/>
    </row>
    <row r="64" spans="1:10" customFormat="1" ht="12.75" customHeight="1" x14ac:dyDescent="0.25">
      <c r="B64" s="12"/>
      <c r="C64" s="14"/>
      <c r="D64" s="14"/>
    </row>
  </sheetData>
  <sortState ref="B8:C30">
    <sortCondition ref="B8:B30"/>
  </sortState>
  <mergeCells count="9">
    <mergeCell ref="A51:J51"/>
    <mergeCell ref="A53:J53"/>
    <mergeCell ref="A54:J54"/>
    <mergeCell ref="B62:I62"/>
    <mergeCell ref="A7:I7"/>
    <mergeCell ref="A57:J57"/>
    <mergeCell ref="A58:J58"/>
    <mergeCell ref="A32:I32"/>
    <mergeCell ref="A50:J50"/>
  </mergeCells>
  <phoneticPr fontId="0" type="noConversion"/>
  <dataValidations count="1">
    <dataValidation type="whole" operator="equal" allowBlank="1" showInputMessage="1" showErrorMessage="1" sqref="J8:J30" xr:uid="{00000000-0002-0000-0700-000000000000}">
      <formula1>1</formula1>
    </dataValidation>
  </dataValidations>
  <pageMargins left="0.70866141732283472" right="0.31496062992125984" top="0.74803149606299213" bottom="0.74803149606299213" header="0.31496062992125984" footer="0.31496062992125984"/>
  <pageSetup paperSize="9" scale="8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tabColor rgb="FF00B050"/>
  </sheetPr>
  <dimension ref="A1:T161"/>
  <sheetViews>
    <sheetView topLeftCell="A133" zoomScaleNormal="100" workbookViewId="0">
      <selection activeCell="B140" sqref="B140:H140"/>
    </sheetView>
  </sheetViews>
  <sheetFormatPr defaultRowHeight="13.2" x14ac:dyDescent="0.25"/>
  <cols>
    <col min="1" max="1" width="5" style="24" customWidth="1"/>
    <col min="2" max="2" width="38.44140625" customWidth="1"/>
    <col min="3" max="3" width="7.109375" customWidth="1"/>
    <col min="4" max="4" width="7.88671875" customWidth="1"/>
    <col min="5" max="5" width="16.5546875" customWidth="1"/>
    <col min="6" max="6" width="16.6640625" customWidth="1"/>
    <col min="7" max="7" width="13.44140625" customWidth="1"/>
    <col min="8" max="8" width="14.6640625" customWidth="1"/>
    <col min="9" max="9" width="13.5546875" customWidth="1"/>
    <col min="10" max="10" width="12.88671875" customWidth="1"/>
  </cols>
  <sheetData>
    <row r="1" spans="1:10" s="117" customFormat="1" ht="15.6" x14ac:dyDescent="0.3">
      <c r="A1" s="113" t="s">
        <v>232</v>
      </c>
      <c r="B1" s="114"/>
      <c r="C1" s="115"/>
      <c r="D1" s="115"/>
      <c r="E1" s="113"/>
      <c r="F1" s="113"/>
      <c r="G1" s="113" t="s">
        <v>56</v>
      </c>
      <c r="H1" s="113"/>
      <c r="I1" s="116"/>
    </row>
    <row r="2" spans="1:10" ht="16.2" customHeight="1" x14ac:dyDescent="0.3">
      <c r="A2" s="23"/>
      <c r="B2" s="2"/>
      <c r="C2" s="13"/>
      <c r="D2" s="13"/>
      <c r="E2" s="1"/>
      <c r="F2" s="1"/>
      <c r="G2" s="1"/>
      <c r="H2" s="1"/>
      <c r="I2" s="1"/>
    </row>
    <row r="3" spans="1:10" ht="17.399999999999999" x14ac:dyDescent="0.3">
      <c r="A3" s="23"/>
      <c r="B3" s="2"/>
      <c r="C3" s="13"/>
      <c r="D3" s="13"/>
      <c r="E3" s="137" t="s">
        <v>337</v>
      </c>
      <c r="F3" s="1"/>
      <c r="G3" s="1"/>
      <c r="H3" s="1"/>
      <c r="I3" s="1"/>
    </row>
    <row r="4" spans="1:10" ht="18.600000000000001" customHeight="1" x14ac:dyDescent="0.3">
      <c r="A4" s="23"/>
      <c r="B4" s="23"/>
      <c r="C4" s="23"/>
      <c r="D4" s="23"/>
      <c r="E4" s="23"/>
      <c r="F4" s="23"/>
      <c r="G4" s="23"/>
      <c r="H4" s="1"/>
      <c r="I4" s="1"/>
    </row>
    <row r="5" spans="1:10" ht="52.8" x14ac:dyDescent="0.25">
      <c r="A5" s="58" t="s">
        <v>1</v>
      </c>
      <c r="B5" s="49" t="s">
        <v>2</v>
      </c>
      <c r="C5" s="49" t="s">
        <v>3</v>
      </c>
      <c r="D5" s="49" t="s">
        <v>4</v>
      </c>
      <c r="E5" s="50" t="s">
        <v>5</v>
      </c>
      <c r="F5" s="50" t="s">
        <v>20</v>
      </c>
      <c r="G5" s="50" t="s">
        <v>21</v>
      </c>
      <c r="H5" s="50" t="s">
        <v>24</v>
      </c>
      <c r="I5" s="50" t="s">
        <v>9</v>
      </c>
      <c r="J5" s="51" t="s">
        <v>236</v>
      </c>
    </row>
    <row r="6" spans="1:10" x14ac:dyDescent="0.25">
      <c r="A6" s="58">
        <v>1</v>
      </c>
      <c r="B6" s="49">
        <v>2</v>
      </c>
      <c r="C6" s="49">
        <v>3</v>
      </c>
      <c r="D6" s="49">
        <v>4</v>
      </c>
      <c r="E6" s="52">
        <v>5</v>
      </c>
      <c r="F6" s="52">
        <v>6</v>
      </c>
      <c r="G6" s="50" t="s">
        <v>10</v>
      </c>
      <c r="H6" s="52" t="s">
        <v>23</v>
      </c>
      <c r="I6" s="52" t="s">
        <v>12</v>
      </c>
      <c r="J6" s="53">
        <v>10</v>
      </c>
    </row>
    <row r="7" spans="1:10" x14ac:dyDescent="0.25">
      <c r="A7" s="317" t="s">
        <v>644</v>
      </c>
      <c r="B7" s="334"/>
      <c r="C7" s="335"/>
      <c r="D7" s="335"/>
      <c r="E7" s="335"/>
      <c r="F7" s="335"/>
      <c r="G7" s="335"/>
      <c r="H7" s="335"/>
      <c r="I7" s="336"/>
      <c r="J7" s="54"/>
    </row>
    <row r="8" spans="1:10" ht="28.5" customHeight="1" x14ac:dyDescent="0.25">
      <c r="A8" s="46" t="s">
        <v>25</v>
      </c>
      <c r="B8" s="27" t="s">
        <v>472</v>
      </c>
      <c r="C8" s="45">
        <v>1300</v>
      </c>
      <c r="D8" s="46" t="s">
        <v>15</v>
      </c>
      <c r="E8" s="81"/>
      <c r="F8" s="145"/>
      <c r="G8" s="156">
        <f>C8*ROUND(F8,4)</f>
        <v>0</v>
      </c>
      <c r="H8" s="156">
        <f t="shared" ref="H8:H20" si="0">G8*0.095</f>
        <v>0</v>
      </c>
      <c r="I8" s="157">
        <f>G8+H8</f>
        <v>0</v>
      </c>
      <c r="J8" s="79"/>
    </row>
    <row r="9" spans="1:10" ht="27" customHeight="1" x14ac:dyDescent="0.25">
      <c r="A9" s="46" t="s">
        <v>26</v>
      </c>
      <c r="B9" s="27" t="s">
        <v>473</v>
      </c>
      <c r="C9" s="45">
        <v>1300</v>
      </c>
      <c r="D9" s="46" t="s">
        <v>15</v>
      </c>
      <c r="E9" s="81"/>
      <c r="F9" s="145"/>
      <c r="G9" s="156">
        <f t="shared" ref="G9:G57" si="1">C9*ROUND(F9,4)</f>
        <v>0</v>
      </c>
      <c r="H9" s="156">
        <f t="shared" si="0"/>
        <v>0</v>
      </c>
      <c r="I9" s="157">
        <f t="shared" ref="I9:I20" si="2">G9+H9</f>
        <v>0</v>
      </c>
      <c r="J9" s="79"/>
    </row>
    <row r="10" spans="1:10" ht="16.2" customHeight="1" x14ac:dyDescent="0.25">
      <c r="A10" s="46" t="s">
        <v>27</v>
      </c>
      <c r="B10" s="27" t="s">
        <v>105</v>
      </c>
      <c r="C10" s="45">
        <v>800</v>
      </c>
      <c r="D10" s="46" t="s">
        <v>15</v>
      </c>
      <c r="E10" s="81"/>
      <c r="F10" s="145"/>
      <c r="G10" s="156">
        <f t="shared" si="1"/>
        <v>0</v>
      </c>
      <c r="H10" s="156">
        <f t="shared" si="0"/>
        <v>0</v>
      </c>
      <c r="I10" s="157">
        <f t="shared" si="2"/>
        <v>0</v>
      </c>
      <c r="J10" s="79"/>
    </row>
    <row r="11" spans="1:10" ht="16.95" customHeight="1" x14ac:dyDescent="0.25">
      <c r="A11" s="46" t="s">
        <v>33</v>
      </c>
      <c r="B11" s="27" t="s">
        <v>566</v>
      </c>
      <c r="C11" s="45">
        <v>300</v>
      </c>
      <c r="D11" s="46" t="s">
        <v>15</v>
      </c>
      <c r="E11" s="81"/>
      <c r="F11" s="145"/>
      <c r="G11" s="156">
        <f t="shared" si="1"/>
        <v>0</v>
      </c>
      <c r="H11" s="156">
        <f t="shared" si="0"/>
        <v>0</v>
      </c>
      <c r="I11" s="157">
        <f t="shared" si="2"/>
        <v>0</v>
      </c>
      <c r="J11" s="79"/>
    </row>
    <row r="12" spans="1:10" ht="15" customHeight="1" x14ac:dyDescent="0.25">
      <c r="A12" s="46" t="s">
        <v>34</v>
      </c>
      <c r="B12" s="27" t="s">
        <v>567</v>
      </c>
      <c r="C12" s="45">
        <v>1200</v>
      </c>
      <c r="D12" s="46" t="s">
        <v>15</v>
      </c>
      <c r="E12" s="81"/>
      <c r="F12" s="145"/>
      <c r="G12" s="156">
        <f t="shared" si="1"/>
        <v>0</v>
      </c>
      <c r="H12" s="156">
        <f t="shared" si="0"/>
        <v>0</v>
      </c>
      <c r="I12" s="157">
        <f t="shared" si="2"/>
        <v>0</v>
      </c>
      <c r="J12" s="79"/>
    </row>
    <row r="13" spans="1:10" ht="24" customHeight="1" x14ac:dyDescent="0.25">
      <c r="A13" s="46" t="s">
        <v>35</v>
      </c>
      <c r="B13" s="27" t="s">
        <v>100</v>
      </c>
      <c r="C13" s="45">
        <v>600</v>
      </c>
      <c r="D13" s="46" t="s">
        <v>15</v>
      </c>
      <c r="E13" s="81"/>
      <c r="F13" s="145"/>
      <c r="G13" s="156">
        <f t="shared" si="1"/>
        <v>0</v>
      </c>
      <c r="H13" s="156">
        <f t="shared" si="0"/>
        <v>0</v>
      </c>
      <c r="I13" s="157">
        <f t="shared" si="2"/>
        <v>0</v>
      </c>
      <c r="J13" s="79"/>
    </row>
    <row r="14" spans="1:10" ht="26.25" customHeight="1" x14ac:dyDescent="0.25">
      <c r="A14" s="46" t="s">
        <v>45</v>
      </c>
      <c r="B14" s="27" t="s">
        <v>474</v>
      </c>
      <c r="C14" s="45">
        <v>800</v>
      </c>
      <c r="D14" s="46" t="s">
        <v>15</v>
      </c>
      <c r="E14" s="81"/>
      <c r="F14" s="145"/>
      <c r="G14" s="156">
        <f t="shared" si="1"/>
        <v>0</v>
      </c>
      <c r="H14" s="156">
        <f t="shared" si="0"/>
        <v>0</v>
      </c>
      <c r="I14" s="157">
        <f t="shared" si="2"/>
        <v>0</v>
      </c>
      <c r="J14" s="79"/>
    </row>
    <row r="15" spans="1:10" ht="23.25" customHeight="1" x14ac:dyDescent="0.25">
      <c r="A15" s="46" t="s">
        <v>42</v>
      </c>
      <c r="B15" s="27" t="s">
        <v>101</v>
      </c>
      <c r="C15" s="45">
        <v>800</v>
      </c>
      <c r="D15" s="46" t="s">
        <v>15</v>
      </c>
      <c r="E15" s="81"/>
      <c r="F15" s="145"/>
      <c r="G15" s="156">
        <f t="shared" si="1"/>
        <v>0</v>
      </c>
      <c r="H15" s="156">
        <f t="shared" si="0"/>
        <v>0</v>
      </c>
      <c r="I15" s="157">
        <f t="shared" si="2"/>
        <v>0</v>
      </c>
      <c r="J15" s="79"/>
    </row>
    <row r="16" spans="1:10" ht="22.8" x14ac:dyDescent="0.25">
      <c r="A16" s="46" t="s">
        <v>36</v>
      </c>
      <c r="B16" s="27" t="s">
        <v>102</v>
      </c>
      <c r="C16" s="45">
        <v>150</v>
      </c>
      <c r="D16" s="46" t="s">
        <v>15</v>
      </c>
      <c r="E16" s="81"/>
      <c r="F16" s="145"/>
      <c r="G16" s="156">
        <f t="shared" si="1"/>
        <v>0</v>
      </c>
      <c r="H16" s="156">
        <f t="shared" si="0"/>
        <v>0</v>
      </c>
      <c r="I16" s="157">
        <f t="shared" si="2"/>
        <v>0</v>
      </c>
      <c r="J16" s="79"/>
    </row>
    <row r="17" spans="1:10" ht="24.75" customHeight="1" x14ac:dyDescent="0.25">
      <c r="A17" s="46" t="s">
        <v>37</v>
      </c>
      <c r="B17" s="27" t="s">
        <v>103</v>
      </c>
      <c r="C17" s="45">
        <v>100</v>
      </c>
      <c r="D17" s="46" t="s">
        <v>15</v>
      </c>
      <c r="E17" s="81"/>
      <c r="F17" s="145"/>
      <c r="G17" s="156">
        <f t="shared" si="1"/>
        <v>0</v>
      </c>
      <c r="H17" s="156">
        <f t="shared" si="0"/>
        <v>0</v>
      </c>
      <c r="I17" s="157">
        <f t="shared" si="2"/>
        <v>0</v>
      </c>
      <c r="J17" s="79"/>
    </row>
    <row r="18" spans="1:10" ht="19.95" customHeight="1" x14ac:dyDescent="0.25">
      <c r="A18" s="46" t="s">
        <v>38</v>
      </c>
      <c r="B18" s="27" t="s">
        <v>568</v>
      </c>
      <c r="C18" s="45">
        <v>600</v>
      </c>
      <c r="D18" s="46" t="s">
        <v>15</v>
      </c>
      <c r="E18" s="81"/>
      <c r="F18" s="145"/>
      <c r="G18" s="156">
        <f t="shared" si="1"/>
        <v>0</v>
      </c>
      <c r="H18" s="156">
        <f t="shared" si="0"/>
        <v>0</v>
      </c>
      <c r="I18" s="157">
        <f t="shared" si="2"/>
        <v>0</v>
      </c>
      <c r="J18" s="79"/>
    </row>
    <row r="19" spans="1:10" ht="18.600000000000001" customHeight="1" x14ac:dyDescent="0.25">
      <c r="A19" s="46" t="s">
        <v>39</v>
      </c>
      <c r="B19" s="27" t="s">
        <v>321</v>
      </c>
      <c r="C19" s="45">
        <v>120</v>
      </c>
      <c r="D19" s="46" t="s">
        <v>15</v>
      </c>
      <c r="E19" s="81"/>
      <c r="F19" s="145"/>
      <c r="G19" s="156">
        <f t="shared" si="1"/>
        <v>0</v>
      </c>
      <c r="H19" s="156">
        <f t="shared" si="0"/>
        <v>0</v>
      </c>
      <c r="I19" s="157">
        <f t="shared" si="2"/>
        <v>0</v>
      </c>
      <c r="J19" s="79"/>
    </row>
    <row r="20" spans="1:10" ht="18" customHeight="1" x14ac:dyDescent="0.25">
      <c r="A20" s="46" t="s">
        <v>40</v>
      </c>
      <c r="B20" s="27" t="s">
        <v>104</v>
      </c>
      <c r="C20" s="45">
        <v>1000</v>
      </c>
      <c r="D20" s="46" t="s">
        <v>15</v>
      </c>
      <c r="E20" s="81"/>
      <c r="F20" s="145"/>
      <c r="G20" s="156">
        <f t="shared" si="1"/>
        <v>0</v>
      </c>
      <c r="H20" s="156">
        <f t="shared" si="0"/>
        <v>0</v>
      </c>
      <c r="I20" s="157">
        <f t="shared" si="2"/>
        <v>0</v>
      </c>
      <c r="J20" s="79"/>
    </row>
    <row r="21" spans="1:10" ht="37.5" customHeight="1" x14ac:dyDescent="0.25">
      <c r="A21" s="46" t="s">
        <v>41</v>
      </c>
      <c r="B21" s="27" t="s">
        <v>569</v>
      </c>
      <c r="C21" s="45">
        <v>700</v>
      </c>
      <c r="D21" s="170" t="s">
        <v>14</v>
      </c>
      <c r="E21" s="76"/>
      <c r="F21" s="145"/>
      <c r="G21" s="156">
        <f t="shared" si="1"/>
        <v>0</v>
      </c>
      <c r="H21" s="156">
        <f t="shared" ref="H21:H51" si="3">G21*0.095</f>
        <v>0</v>
      </c>
      <c r="I21" s="157">
        <f t="shared" ref="I21:I51" si="4">G21+H21</f>
        <v>0</v>
      </c>
      <c r="J21" s="79"/>
    </row>
    <row r="22" spans="1:10" ht="39" customHeight="1" x14ac:dyDescent="0.25">
      <c r="A22" s="46" t="s">
        <v>43</v>
      </c>
      <c r="B22" s="27" t="s">
        <v>570</v>
      </c>
      <c r="C22" s="45">
        <v>500</v>
      </c>
      <c r="D22" s="170" t="s">
        <v>14</v>
      </c>
      <c r="E22" s="76"/>
      <c r="F22" s="145"/>
      <c r="G22" s="156">
        <f t="shared" si="1"/>
        <v>0</v>
      </c>
      <c r="H22" s="156">
        <f t="shared" si="3"/>
        <v>0</v>
      </c>
      <c r="I22" s="157">
        <f t="shared" si="4"/>
        <v>0</v>
      </c>
      <c r="J22" s="79"/>
    </row>
    <row r="23" spans="1:10" ht="38.25" customHeight="1" x14ac:dyDescent="0.25">
      <c r="A23" s="46" t="s">
        <v>44</v>
      </c>
      <c r="B23" s="27" t="s">
        <v>592</v>
      </c>
      <c r="C23" s="45">
        <v>4000</v>
      </c>
      <c r="D23" s="170" t="s">
        <v>14</v>
      </c>
      <c r="E23" s="76"/>
      <c r="F23" s="145"/>
      <c r="G23" s="156">
        <f t="shared" si="1"/>
        <v>0</v>
      </c>
      <c r="H23" s="156">
        <f t="shared" si="3"/>
        <v>0</v>
      </c>
      <c r="I23" s="157">
        <f t="shared" si="4"/>
        <v>0</v>
      </c>
      <c r="J23" s="79"/>
    </row>
    <row r="24" spans="1:10" ht="43.5" customHeight="1" x14ac:dyDescent="0.25">
      <c r="A24" s="46" t="s">
        <v>46</v>
      </c>
      <c r="B24" s="27" t="s">
        <v>571</v>
      </c>
      <c r="C24" s="45">
        <v>3300</v>
      </c>
      <c r="D24" s="170" t="s">
        <v>14</v>
      </c>
      <c r="E24" s="76"/>
      <c r="F24" s="145"/>
      <c r="G24" s="156">
        <f t="shared" si="1"/>
        <v>0</v>
      </c>
      <c r="H24" s="156">
        <f t="shared" si="3"/>
        <v>0</v>
      </c>
      <c r="I24" s="157">
        <f t="shared" si="4"/>
        <v>0</v>
      </c>
      <c r="J24" s="79"/>
    </row>
    <row r="25" spans="1:10" ht="46.5" customHeight="1" x14ac:dyDescent="0.25">
      <c r="A25" s="46" t="s">
        <v>47</v>
      </c>
      <c r="B25" s="27" t="s">
        <v>475</v>
      </c>
      <c r="C25" s="45">
        <v>4500</v>
      </c>
      <c r="D25" s="170" t="s">
        <v>14</v>
      </c>
      <c r="E25" s="76"/>
      <c r="F25" s="145"/>
      <c r="G25" s="156">
        <f t="shared" si="1"/>
        <v>0</v>
      </c>
      <c r="H25" s="156">
        <f t="shared" si="3"/>
        <v>0</v>
      </c>
      <c r="I25" s="157">
        <f t="shared" si="4"/>
        <v>0</v>
      </c>
      <c r="J25" s="79"/>
    </row>
    <row r="26" spans="1:10" ht="48" customHeight="1" x14ac:dyDescent="0.25">
      <c r="A26" s="46" t="s">
        <v>48</v>
      </c>
      <c r="B26" s="27" t="s">
        <v>476</v>
      </c>
      <c r="C26" s="59">
        <v>3600</v>
      </c>
      <c r="D26" s="170" t="s">
        <v>14</v>
      </c>
      <c r="E26" s="76"/>
      <c r="F26" s="145"/>
      <c r="G26" s="156">
        <f t="shared" si="1"/>
        <v>0</v>
      </c>
      <c r="H26" s="156">
        <f t="shared" si="3"/>
        <v>0</v>
      </c>
      <c r="I26" s="157">
        <f t="shared" si="4"/>
        <v>0</v>
      </c>
      <c r="J26" s="79"/>
    </row>
    <row r="27" spans="1:10" ht="40.5" customHeight="1" x14ac:dyDescent="0.25">
      <c r="A27" s="46" t="s">
        <v>49</v>
      </c>
      <c r="B27" s="27" t="s">
        <v>477</v>
      </c>
      <c r="C27" s="59">
        <v>4000</v>
      </c>
      <c r="D27" s="170" t="s">
        <v>14</v>
      </c>
      <c r="E27" s="76"/>
      <c r="F27" s="145"/>
      <c r="G27" s="156">
        <f t="shared" si="1"/>
        <v>0</v>
      </c>
      <c r="H27" s="156">
        <f t="shared" si="3"/>
        <v>0</v>
      </c>
      <c r="I27" s="157">
        <f t="shared" si="4"/>
        <v>0</v>
      </c>
      <c r="J27" s="79"/>
    </row>
    <row r="28" spans="1:10" ht="39" customHeight="1" x14ac:dyDescent="0.25">
      <c r="A28" s="46" t="s">
        <v>50</v>
      </c>
      <c r="B28" s="27" t="s">
        <v>478</v>
      </c>
      <c r="C28" s="59">
        <v>3300</v>
      </c>
      <c r="D28" s="170" t="s">
        <v>14</v>
      </c>
      <c r="E28" s="76"/>
      <c r="F28" s="145"/>
      <c r="G28" s="156">
        <f t="shared" si="1"/>
        <v>0</v>
      </c>
      <c r="H28" s="156">
        <f t="shared" si="3"/>
        <v>0</v>
      </c>
      <c r="I28" s="157">
        <f t="shared" si="4"/>
        <v>0</v>
      </c>
      <c r="J28" s="79"/>
    </row>
    <row r="29" spans="1:10" ht="39.75" customHeight="1" x14ac:dyDescent="0.25">
      <c r="A29" s="46" t="s">
        <v>51</v>
      </c>
      <c r="B29" s="27" t="s">
        <v>304</v>
      </c>
      <c r="C29" s="59">
        <v>2700</v>
      </c>
      <c r="D29" s="170" t="s">
        <v>14</v>
      </c>
      <c r="E29" s="76"/>
      <c r="F29" s="145"/>
      <c r="G29" s="156">
        <f t="shared" si="1"/>
        <v>0</v>
      </c>
      <c r="H29" s="156">
        <f t="shared" si="3"/>
        <v>0</v>
      </c>
      <c r="I29" s="157">
        <f t="shared" si="4"/>
        <v>0</v>
      </c>
      <c r="J29" s="79"/>
    </row>
    <row r="30" spans="1:10" ht="39.75" customHeight="1" x14ac:dyDescent="0.25">
      <c r="A30" s="46" t="s">
        <v>52</v>
      </c>
      <c r="B30" s="27" t="s">
        <v>305</v>
      </c>
      <c r="C30" s="59">
        <v>2400</v>
      </c>
      <c r="D30" s="170" t="s">
        <v>14</v>
      </c>
      <c r="E30" s="76"/>
      <c r="F30" s="145"/>
      <c r="G30" s="156">
        <f t="shared" si="1"/>
        <v>0</v>
      </c>
      <c r="H30" s="156">
        <f t="shared" ref="H30" si="5">G30*0.095</f>
        <v>0</v>
      </c>
      <c r="I30" s="157">
        <f t="shared" ref="I30" si="6">G30+H30</f>
        <v>0</v>
      </c>
      <c r="J30" s="79"/>
    </row>
    <row r="31" spans="1:10" ht="34.5" customHeight="1" x14ac:dyDescent="0.25">
      <c r="A31" s="46" t="s">
        <v>53</v>
      </c>
      <c r="B31" s="27" t="s">
        <v>485</v>
      </c>
      <c r="C31" s="59">
        <v>1900</v>
      </c>
      <c r="D31" s="170" t="s">
        <v>14</v>
      </c>
      <c r="E31" s="76"/>
      <c r="F31" s="145"/>
      <c r="G31" s="156">
        <f t="shared" si="1"/>
        <v>0</v>
      </c>
      <c r="H31" s="156">
        <f t="shared" ref="H31" si="7">G31*0.095</f>
        <v>0</v>
      </c>
      <c r="I31" s="157">
        <f t="shared" ref="I31" si="8">G31+H31</f>
        <v>0</v>
      </c>
      <c r="J31" s="79"/>
    </row>
    <row r="32" spans="1:10" ht="36" customHeight="1" x14ac:dyDescent="0.25">
      <c r="A32" s="46" t="s">
        <v>54</v>
      </c>
      <c r="B32" s="27" t="s">
        <v>486</v>
      </c>
      <c r="C32" s="59">
        <v>1400</v>
      </c>
      <c r="D32" s="170" t="s">
        <v>14</v>
      </c>
      <c r="E32" s="76"/>
      <c r="F32" s="145"/>
      <c r="G32" s="156">
        <f t="shared" si="1"/>
        <v>0</v>
      </c>
      <c r="H32" s="156">
        <f t="shared" si="3"/>
        <v>0</v>
      </c>
      <c r="I32" s="157">
        <f t="shared" si="4"/>
        <v>0</v>
      </c>
      <c r="J32" s="79"/>
    </row>
    <row r="33" spans="1:10" ht="37.200000000000003" customHeight="1" x14ac:dyDescent="0.25">
      <c r="A33" s="46" t="s">
        <v>83</v>
      </c>
      <c r="B33" s="27" t="s">
        <v>306</v>
      </c>
      <c r="C33" s="59">
        <v>2500</v>
      </c>
      <c r="D33" s="170" t="s">
        <v>14</v>
      </c>
      <c r="E33" s="76"/>
      <c r="F33" s="145"/>
      <c r="G33" s="156">
        <f t="shared" si="1"/>
        <v>0</v>
      </c>
      <c r="H33" s="156">
        <f t="shared" ref="H33" si="9">G33*0.095</f>
        <v>0</v>
      </c>
      <c r="I33" s="157">
        <f t="shared" ref="I33" si="10">G33+H33</f>
        <v>0</v>
      </c>
      <c r="J33" s="79"/>
    </row>
    <row r="34" spans="1:10" ht="39" customHeight="1" x14ac:dyDescent="0.25">
      <c r="A34" s="46" t="s">
        <v>84</v>
      </c>
      <c r="B34" s="27" t="s">
        <v>479</v>
      </c>
      <c r="C34" s="59">
        <v>1800</v>
      </c>
      <c r="D34" s="170" t="s">
        <v>14</v>
      </c>
      <c r="E34" s="76"/>
      <c r="F34" s="145"/>
      <c r="G34" s="156">
        <f t="shared" si="1"/>
        <v>0</v>
      </c>
      <c r="H34" s="156">
        <f t="shared" ref="H34" si="11">G34*0.095</f>
        <v>0</v>
      </c>
      <c r="I34" s="157">
        <f t="shared" ref="I34" si="12">G34+H34</f>
        <v>0</v>
      </c>
      <c r="J34" s="79"/>
    </row>
    <row r="35" spans="1:10" ht="24" customHeight="1" x14ac:dyDescent="0.25">
      <c r="A35" s="46" t="s">
        <v>86</v>
      </c>
      <c r="B35" s="28" t="s">
        <v>480</v>
      </c>
      <c r="C35" s="46">
        <v>2500</v>
      </c>
      <c r="D35" s="170" t="s">
        <v>14</v>
      </c>
      <c r="E35" s="76"/>
      <c r="F35" s="145"/>
      <c r="G35" s="156">
        <f t="shared" si="1"/>
        <v>0</v>
      </c>
      <c r="H35" s="156">
        <f t="shared" si="3"/>
        <v>0</v>
      </c>
      <c r="I35" s="157">
        <f t="shared" si="4"/>
        <v>0</v>
      </c>
      <c r="J35" s="79"/>
    </row>
    <row r="36" spans="1:10" ht="27" customHeight="1" x14ac:dyDescent="0.25">
      <c r="A36" s="46" t="s">
        <v>87</v>
      </c>
      <c r="B36" s="28" t="s">
        <v>481</v>
      </c>
      <c r="C36" s="46">
        <v>1700</v>
      </c>
      <c r="D36" s="170" t="s">
        <v>14</v>
      </c>
      <c r="E36" s="76"/>
      <c r="F36" s="145"/>
      <c r="G36" s="156">
        <f t="shared" si="1"/>
        <v>0</v>
      </c>
      <c r="H36" s="156">
        <f t="shared" si="3"/>
        <v>0</v>
      </c>
      <c r="I36" s="157">
        <f t="shared" si="4"/>
        <v>0</v>
      </c>
      <c r="J36" s="79"/>
    </row>
    <row r="37" spans="1:10" ht="24" customHeight="1" x14ac:dyDescent="0.25">
      <c r="A37" s="46" t="s">
        <v>88</v>
      </c>
      <c r="B37" s="28" t="s">
        <v>482</v>
      </c>
      <c r="C37" s="46">
        <v>1000</v>
      </c>
      <c r="D37" s="170" t="s">
        <v>14</v>
      </c>
      <c r="E37" s="76"/>
      <c r="F37" s="145"/>
      <c r="G37" s="156">
        <f t="shared" si="1"/>
        <v>0</v>
      </c>
      <c r="H37" s="156">
        <f t="shared" si="3"/>
        <v>0</v>
      </c>
      <c r="I37" s="157">
        <f t="shared" si="4"/>
        <v>0</v>
      </c>
      <c r="J37" s="79"/>
    </row>
    <row r="38" spans="1:10" ht="23.25" customHeight="1" x14ac:dyDescent="0.25">
      <c r="A38" s="46" t="s">
        <v>91</v>
      </c>
      <c r="B38" s="101" t="s">
        <v>483</v>
      </c>
      <c r="C38" s="65">
        <v>600</v>
      </c>
      <c r="D38" s="242" t="s">
        <v>14</v>
      </c>
      <c r="E38" s="198"/>
      <c r="F38" s="162"/>
      <c r="G38" s="194">
        <f t="shared" si="1"/>
        <v>0</v>
      </c>
      <c r="H38" s="194">
        <f t="shared" si="3"/>
        <v>0</v>
      </c>
      <c r="I38" s="195">
        <f t="shared" si="4"/>
        <v>0</v>
      </c>
      <c r="J38" s="130"/>
    </row>
    <row r="39" spans="1:10" ht="23.25" customHeight="1" x14ac:dyDescent="0.25">
      <c r="A39" s="46" t="s">
        <v>92</v>
      </c>
      <c r="B39" s="101" t="s">
        <v>484</v>
      </c>
      <c r="C39" s="65">
        <v>800</v>
      </c>
      <c r="D39" s="242" t="s">
        <v>14</v>
      </c>
      <c r="E39" s="198"/>
      <c r="F39" s="162"/>
      <c r="G39" s="194">
        <f t="shared" si="1"/>
        <v>0</v>
      </c>
      <c r="H39" s="194">
        <f t="shared" si="3"/>
        <v>0</v>
      </c>
      <c r="I39" s="195">
        <f t="shared" si="4"/>
        <v>0</v>
      </c>
      <c r="J39" s="130"/>
    </row>
    <row r="40" spans="1:10" x14ac:dyDescent="0.25">
      <c r="A40" s="46" t="s">
        <v>93</v>
      </c>
      <c r="B40" s="101" t="s">
        <v>417</v>
      </c>
      <c r="C40" s="65">
        <v>3000</v>
      </c>
      <c r="D40" s="242" t="s">
        <v>14</v>
      </c>
      <c r="E40" s="198"/>
      <c r="F40" s="162"/>
      <c r="G40" s="194">
        <f t="shared" si="1"/>
        <v>0</v>
      </c>
      <c r="H40" s="194">
        <f t="shared" si="3"/>
        <v>0</v>
      </c>
      <c r="I40" s="195">
        <f t="shared" si="4"/>
        <v>0</v>
      </c>
      <c r="J40" s="130"/>
    </row>
    <row r="41" spans="1:10" ht="22.8" x14ac:dyDescent="0.25">
      <c r="A41" s="46" t="s">
        <v>94</v>
      </c>
      <c r="B41" s="101" t="s">
        <v>307</v>
      </c>
      <c r="C41" s="65">
        <v>1200</v>
      </c>
      <c r="D41" s="242" t="s">
        <v>14</v>
      </c>
      <c r="E41" s="198"/>
      <c r="F41" s="162"/>
      <c r="G41" s="194">
        <f t="shared" si="1"/>
        <v>0</v>
      </c>
      <c r="H41" s="194">
        <f t="shared" si="3"/>
        <v>0</v>
      </c>
      <c r="I41" s="195">
        <f t="shared" si="4"/>
        <v>0</v>
      </c>
      <c r="J41" s="130"/>
    </row>
    <row r="42" spans="1:10" ht="22.8" x14ac:dyDescent="0.25">
      <c r="A42" s="46" t="s">
        <v>95</v>
      </c>
      <c r="B42" s="28" t="s">
        <v>308</v>
      </c>
      <c r="C42" s="46">
        <v>800</v>
      </c>
      <c r="D42" s="170" t="s">
        <v>14</v>
      </c>
      <c r="E42" s="76"/>
      <c r="F42" s="145"/>
      <c r="G42" s="156">
        <f t="shared" si="1"/>
        <v>0</v>
      </c>
      <c r="H42" s="156">
        <f t="shared" si="3"/>
        <v>0</v>
      </c>
      <c r="I42" s="157">
        <f t="shared" si="4"/>
        <v>0</v>
      </c>
      <c r="J42" s="79"/>
    </row>
    <row r="43" spans="1:10" ht="24.75" customHeight="1" x14ac:dyDescent="0.25">
      <c r="A43" s="46" t="s">
        <v>96</v>
      </c>
      <c r="B43" s="28" t="s">
        <v>309</v>
      </c>
      <c r="C43" s="46">
        <v>1000</v>
      </c>
      <c r="D43" s="170" t="s">
        <v>14</v>
      </c>
      <c r="E43" s="76"/>
      <c r="F43" s="145"/>
      <c r="G43" s="156">
        <f t="shared" si="1"/>
        <v>0</v>
      </c>
      <c r="H43" s="156">
        <f t="shared" si="3"/>
        <v>0</v>
      </c>
      <c r="I43" s="157">
        <f t="shared" si="4"/>
        <v>0</v>
      </c>
      <c r="J43" s="79"/>
    </row>
    <row r="44" spans="1:10" ht="26.25" customHeight="1" x14ac:dyDescent="0.25">
      <c r="A44" s="46" t="s">
        <v>110</v>
      </c>
      <c r="B44" s="28" t="s">
        <v>310</v>
      </c>
      <c r="C44" s="46">
        <v>800</v>
      </c>
      <c r="D44" s="170" t="s">
        <v>14</v>
      </c>
      <c r="E44" s="76"/>
      <c r="F44" s="145"/>
      <c r="G44" s="156">
        <f t="shared" si="1"/>
        <v>0</v>
      </c>
      <c r="H44" s="156">
        <f t="shared" si="3"/>
        <v>0</v>
      </c>
      <c r="I44" s="157">
        <f t="shared" si="4"/>
        <v>0</v>
      </c>
      <c r="J44" s="79"/>
    </row>
    <row r="45" spans="1:10" ht="26.25" customHeight="1" x14ac:dyDescent="0.25">
      <c r="A45" s="46" t="s">
        <v>111</v>
      </c>
      <c r="B45" s="28" t="s">
        <v>311</v>
      </c>
      <c r="C45" s="46">
        <v>1000</v>
      </c>
      <c r="D45" s="170" t="s">
        <v>14</v>
      </c>
      <c r="E45" s="76"/>
      <c r="F45" s="145"/>
      <c r="G45" s="156">
        <f t="shared" si="1"/>
        <v>0</v>
      </c>
      <c r="H45" s="156">
        <f t="shared" si="3"/>
        <v>0</v>
      </c>
      <c r="I45" s="157">
        <f t="shared" si="4"/>
        <v>0</v>
      </c>
      <c r="J45" s="79"/>
    </row>
    <row r="46" spans="1:10" ht="26.25" customHeight="1" x14ac:dyDescent="0.25">
      <c r="A46" s="46" t="s">
        <v>112</v>
      </c>
      <c r="B46" s="28" t="s">
        <v>312</v>
      </c>
      <c r="C46" s="46">
        <v>800</v>
      </c>
      <c r="D46" s="170" t="s">
        <v>14</v>
      </c>
      <c r="E46" s="76"/>
      <c r="F46" s="145"/>
      <c r="G46" s="156">
        <f t="shared" si="1"/>
        <v>0</v>
      </c>
      <c r="H46" s="156">
        <f t="shared" si="3"/>
        <v>0</v>
      </c>
      <c r="I46" s="157">
        <f t="shared" si="4"/>
        <v>0</v>
      </c>
      <c r="J46" s="79"/>
    </row>
    <row r="47" spans="1:10" ht="31.5" customHeight="1" x14ac:dyDescent="0.25">
      <c r="A47" s="46" t="s">
        <v>113</v>
      </c>
      <c r="B47" s="101" t="s">
        <v>418</v>
      </c>
      <c r="C47" s="65">
        <v>45000</v>
      </c>
      <c r="D47" s="242" t="s">
        <v>14</v>
      </c>
      <c r="E47" s="198"/>
      <c r="F47" s="162"/>
      <c r="G47" s="194">
        <f t="shared" si="1"/>
        <v>0</v>
      </c>
      <c r="H47" s="194">
        <f t="shared" si="3"/>
        <v>0</v>
      </c>
      <c r="I47" s="195">
        <f t="shared" si="4"/>
        <v>0</v>
      </c>
      <c r="J47" s="130"/>
    </row>
    <row r="48" spans="1:10" ht="22.5" customHeight="1" x14ac:dyDescent="0.25">
      <c r="A48" s="46" t="s">
        <v>114</v>
      </c>
      <c r="B48" s="101" t="s">
        <v>324</v>
      </c>
      <c r="C48" s="65">
        <v>2300</v>
      </c>
      <c r="D48" s="242" t="s">
        <v>14</v>
      </c>
      <c r="E48" s="198"/>
      <c r="F48" s="162"/>
      <c r="G48" s="194">
        <f t="shared" si="1"/>
        <v>0</v>
      </c>
      <c r="H48" s="194">
        <f t="shared" si="3"/>
        <v>0</v>
      </c>
      <c r="I48" s="195">
        <f t="shared" si="4"/>
        <v>0</v>
      </c>
      <c r="J48" s="130"/>
    </row>
    <row r="49" spans="1:10" x14ac:dyDescent="0.25">
      <c r="A49" s="46" t="s">
        <v>115</v>
      </c>
      <c r="B49" s="101" t="s">
        <v>313</v>
      </c>
      <c r="C49" s="243">
        <v>3000</v>
      </c>
      <c r="D49" s="242" t="s">
        <v>14</v>
      </c>
      <c r="E49" s="198"/>
      <c r="F49" s="162"/>
      <c r="G49" s="194">
        <f t="shared" si="1"/>
        <v>0</v>
      </c>
      <c r="H49" s="194">
        <f t="shared" si="3"/>
        <v>0</v>
      </c>
      <c r="I49" s="195">
        <f t="shared" si="4"/>
        <v>0</v>
      </c>
      <c r="J49" s="130"/>
    </row>
    <row r="50" spans="1:10" x14ac:dyDescent="0.25">
      <c r="A50" s="46" t="s">
        <v>116</v>
      </c>
      <c r="B50" s="101" t="s">
        <v>314</v>
      </c>
      <c r="C50" s="243">
        <v>2800</v>
      </c>
      <c r="D50" s="242" t="s">
        <v>14</v>
      </c>
      <c r="E50" s="198"/>
      <c r="F50" s="162"/>
      <c r="G50" s="194">
        <f t="shared" si="1"/>
        <v>0</v>
      </c>
      <c r="H50" s="194">
        <f t="shared" si="3"/>
        <v>0</v>
      </c>
      <c r="I50" s="195">
        <f t="shared" si="4"/>
        <v>0</v>
      </c>
      <c r="J50" s="130"/>
    </row>
    <row r="51" spans="1:10" x14ac:dyDescent="0.25">
      <c r="A51" s="46" t="s">
        <v>117</v>
      </c>
      <c r="B51" s="101" t="s">
        <v>598</v>
      </c>
      <c r="C51" s="243">
        <v>3000</v>
      </c>
      <c r="D51" s="242" t="s">
        <v>14</v>
      </c>
      <c r="E51" s="198"/>
      <c r="F51" s="162"/>
      <c r="G51" s="194">
        <f t="shared" si="1"/>
        <v>0</v>
      </c>
      <c r="H51" s="194">
        <f t="shared" si="3"/>
        <v>0</v>
      </c>
      <c r="I51" s="195">
        <f t="shared" si="4"/>
        <v>0</v>
      </c>
      <c r="J51" s="130"/>
    </row>
    <row r="52" spans="1:10" ht="13.5" customHeight="1" x14ac:dyDescent="0.25">
      <c r="A52" s="46" t="s">
        <v>118</v>
      </c>
      <c r="B52" s="101" t="s">
        <v>315</v>
      </c>
      <c r="C52" s="243">
        <v>2700</v>
      </c>
      <c r="D52" s="242" t="s">
        <v>14</v>
      </c>
      <c r="E52" s="198"/>
      <c r="F52" s="162"/>
      <c r="G52" s="194">
        <f t="shared" si="1"/>
        <v>0</v>
      </c>
      <c r="H52" s="194">
        <f t="shared" ref="H52:H57" si="13">G52*0.095</f>
        <v>0</v>
      </c>
      <c r="I52" s="195">
        <f t="shared" ref="I52:I57" si="14">G52+H52</f>
        <v>0</v>
      </c>
      <c r="J52" s="130"/>
    </row>
    <row r="53" spans="1:10" x14ac:dyDescent="0.25">
      <c r="A53" s="46" t="s">
        <v>119</v>
      </c>
      <c r="B53" s="101" t="s">
        <v>419</v>
      </c>
      <c r="C53" s="243">
        <v>1600</v>
      </c>
      <c r="D53" s="242" t="s">
        <v>14</v>
      </c>
      <c r="E53" s="198"/>
      <c r="F53" s="162"/>
      <c r="G53" s="194">
        <f t="shared" si="1"/>
        <v>0</v>
      </c>
      <c r="H53" s="194">
        <f t="shared" si="13"/>
        <v>0</v>
      </c>
      <c r="I53" s="195">
        <f t="shared" si="14"/>
        <v>0</v>
      </c>
      <c r="J53" s="130"/>
    </row>
    <row r="54" spans="1:10" s="42" customFormat="1" x14ac:dyDescent="0.25">
      <c r="A54" s="46" t="s">
        <v>120</v>
      </c>
      <c r="B54" s="39" t="s">
        <v>316</v>
      </c>
      <c r="C54" s="107">
        <v>1200</v>
      </c>
      <c r="D54" s="242" t="s">
        <v>14</v>
      </c>
      <c r="E54" s="198"/>
      <c r="F54" s="162"/>
      <c r="G54" s="194">
        <f t="shared" si="1"/>
        <v>0</v>
      </c>
      <c r="H54" s="194">
        <f t="shared" si="13"/>
        <v>0</v>
      </c>
      <c r="I54" s="195">
        <f t="shared" si="14"/>
        <v>0</v>
      </c>
      <c r="J54" s="130"/>
    </row>
    <row r="55" spans="1:10" s="42" customFormat="1" x14ac:dyDescent="0.25">
      <c r="A55" s="46" t="s">
        <v>121</v>
      </c>
      <c r="B55" s="39" t="s">
        <v>420</v>
      </c>
      <c r="C55" s="107">
        <v>1000</v>
      </c>
      <c r="D55" s="242" t="s">
        <v>14</v>
      </c>
      <c r="E55" s="198"/>
      <c r="F55" s="162"/>
      <c r="G55" s="194">
        <f t="shared" si="1"/>
        <v>0</v>
      </c>
      <c r="H55" s="194">
        <f t="shared" si="13"/>
        <v>0</v>
      </c>
      <c r="I55" s="195">
        <f t="shared" si="14"/>
        <v>0</v>
      </c>
      <c r="J55" s="130"/>
    </row>
    <row r="56" spans="1:10" s="42" customFormat="1" x14ac:dyDescent="0.25">
      <c r="A56" s="46" t="s">
        <v>122</v>
      </c>
      <c r="B56" s="39" t="s">
        <v>317</v>
      </c>
      <c r="C56" s="107">
        <v>250</v>
      </c>
      <c r="D56" s="242" t="s">
        <v>14</v>
      </c>
      <c r="E56" s="198"/>
      <c r="F56" s="162"/>
      <c r="G56" s="194">
        <f t="shared" si="1"/>
        <v>0</v>
      </c>
      <c r="H56" s="194">
        <f t="shared" si="13"/>
        <v>0</v>
      </c>
      <c r="I56" s="195">
        <f t="shared" si="14"/>
        <v>0</v>
      </c>
      <c r="J56" s="130"/>
    </row>
    <row r="57" spans="1:10" s="42" customFormat="1" x14ac:dyDescent="0.25">
      <c r="A57" s="46" t="s">
        <v>123</v>
      </c>
      <c r="B57" s="39" t="s">
        <v>421</v>
      </c>
      <c r="C57" s="107">
        <v>130</v>
      </c>
      <c r="D57" s="242" t="s">
        <v>14</v>
      </c>
      <c r="E57" s="198"/>
      <c r="F57" s="162"/>
      <c r="G57" s="194">
        <f t="shared" si="1"/>
        <v>0</v>
      </c>
      <c r="H57" s="194">
        <f t="shared" si="13"/>
        <v>0</v>
      </c>
      <c r="I57" s="195">
        <f t="shared" si="14"/>
        <v>0</v>
      </c>
      <c r="J57" s="130"/>
    </row>
    <row r="58" spans="1:10" x14ac:dyDescent="0.25">
      <c r="A58" s="46"/>
      <c r="B58" s="30" t="s">
        <v>370</v>
      </c>
      <c r="C58" s="63" t="s">
        <v>16</v>
      </c>
      <c r="D58" s="64" t="s">
        <v>16</v>
      </c>
      <c r="E58" s="76" t="s">
        <v>16</v>
      </c>
      <c r="F58" s="76" t="s">
        <v>16</v>
      </c>
      <c r="G58" s="143">
        <f>SUM(G8:G57)</f>
        <v>0</v>
      </c>
      <c r="H58" s="143">
        <f>SUM(H8:H57)</f>
        <v>0</v>
      </c>
      <c r="I58" s="143">
        <f>SUM(I8:I57)</f>
        <v>0</v>
      </c>
      <c r="J58" s="164"/>
    </row>
    <row r="59" spans="1:10" ht="21" customHeight="1" x14ac:dyDescent="0.25">
      <c r="A59" s="329" t="s">
        <v>645</v>
      </c>
      <c r="B59" s="339"/>
      <c r="C59" s="339"/>
      <c r="D59" s="339"/>
      <c r="E59" s="339"/>
      <c r="F59" s="339"/>
      <c r="G59" s="339"/>
      <c r="H59" s="339"/>
      <c r="I59" s="339"/>
      <c r="J59" s="272"/>
    </row>
    <row r="60" spans="1:10" s="42" customFormat="1" ht="13.8" x14ac:dyDescent="0.25">
      <c r="A60" s="46" t="s">
        <v>25</v>
      </c>
      <c r="B60" s="263" t="s">
        <v>341</v>
      </c>
      <c r="C60" s="45">
        <v>90</v>
      </c>
      <c r="D60" s="46" t="s">
        <v>15</v>
      </c>
      <c r="E60" s="77"/>
      <c r="F60" s="145"/>
      <c r="G60" s="146">
        <f>C60*ROUND(F60,4)</f>
        <v>0</v>
      </c>
      <c r="H60" s="146">
        <f t="shared" ref="H60:H66" si="15">G60*0.095</f>
        <v>0</v>
      </c>
      <c r="I60" s="181" t="s">
        <v>16</v>
      </c>
      <c r="J60" s="79"/>
    </row>
    <row r="61" spans="1:10" s="42" customFormat="1" ht="13.8" x14ac:dyDescent="0.25">
      <c r="A61" s="46" t="s">
        <v>26</v>
      </c>
      <c r="B61" s="263" t="s">
        <v>342</v>
      </c>
      <c r="C61" s="45">
        <v>90</v>
      </c>
      <c r="D61" s="46" t="s">
        <v>15</v>
      </c>
      <c r="E61" s="77"/>
      <c r="F61" s="145"/>
      <c r="G61" s="146">
        <f t="shared" ref="G61:G66" si="16">C61*ROUND(F61,4)</f>
        <v>0</v>
      </c>
      <c r="H61" s="146">
        <f t="shared" si="15"/>
        <v>0</v>
      </c>
      <c r="I61" s="181" t="s">
        <v>16</v>
      </c>
      <c r="J61" s="79"/>
    </row>
    <row r="62" spans="1:10" s="42" customFormat="1" ht="13.8" x14ac:dyDescent="0.25">
      <c r="A62" s="46" t="s">
        <v>27</v>
      </c>
      <c r="B62" s="263" t="s">
        <v>340</v>
      </c>
      <c r="C62" s="45">
        <v>90</v>
      </c>
      <c r="D62" s="46" t="s">
        <v>15</v>
      </c>
      <c r="E62" s="77"/>
      <c r="F62" s="145"/>
      <c r="G62" s="146">
        <f t="shared" si="16"/>
        <v>0</v>
      </c>
      <c r="H62" s="146">
        <f t="shared" si="15"/>
        <v>0</v>
      </c>
      <c r="I62" s="181" t="s">
        <v>16</v>
      </c>
      <c r="J62" s="79"/>
    </row>
    <row r="63" spans="1:10" s="42" customFormat="1" ht="13.8" x14ac:dyDescent="0.25">
      <c r="A63" s="46" t="s">
        <v>33</v>
      </c>
      <c r="B63" s="263" t="s">
        <v>343</v>
      </c>
      <c r="C63" s="45">
        <v>90</v>
      </c>
      <c r="D63" s="46" t="s">
        <v>15</v>
      </c>
      <c r="E63" s="77"/>
      <c r="F63" s="145"/>
      <c r="G63" s="146">
        <f t="shared" si="16"/>
        <v>0</v>
      </c>
      <c r="H63" s="146">
        <f t="shared" si="15"/>
        <v>0</v>
      </c>
      <c r="I63" s="181" t="s">
        <v>16</v>
      </c>
      <c r="J63" s="79"/>
    </row>
    <row r="64" spans="1:10" s="42" customFormat="1" ht="13.8" x14ac:dyDescent="0.25">
      <c r="A64" s="46" t="s">
        <v>34</v>
      </c>
      <c r="B64" s="263" t="s">
        <v>344</v>
      </c>
      <c r="C64" s="45">
        <v>90</v>
      </c>
      <c r="D64" s="46" t="s">
        <v>15</v>
      </c>
      <c r="E64" s="77"/>
      <c r="F64" s="145"/>
      <c r="G64" s="146">
        <f t="shared" si="16"/>
        <v>0</v>
      </c>
      <c r="H64" s="146">
        <f t="shared" si="15"/>
        <v>0</v>
      </c>
      <c r="I64" s="181" t="s">
        <v>16</v>
      </c>
      <c r="J64" s="79"/>
    </row>
    <row r="65" spans="1:10" s="42" customFormat="1" ht="13.8" x14ac:dyDescent="0.25">
      <c r="A65" s="46" t="s">
        <v>35</v>
      </c>
      <c r="B65" s="263" t="s">
        <v>345</v>
      </c>
      <c r="C65" s="45">
        <v>60</v>
      </c>
      <c r="D65" s="46" t="s">
        <v>15</v>
      </c>
      <c r="E65" s="77"/>
      <c r="F65" s="145"/>
      <c r="G65" s="146">
        <f t="shared" si="16"/>
        <v>0</v>
      </c>
      <c r="H65" s="146">
        <f t="shared" si="15"/>
        <v>0</v>
      </c>
      <c r="I65" s="181" t="s">
        <v>16</v>
      </c>
      <c r="J65" s="79"/>
    </row>
    <row r="66" spans="1:10" s="42" customFormat="1" ht="27.6" x14ac:dyDescent="0.25">
      <c r="A66" s="46" t="s">
        <v>45</v>
      </c>
      <c r="B66" s="263" t="s">
        <v>346</v>
      </c>
      <c r="C66" s="45">
        <v>120</v>
      </c>
      <c r="D66" s="46" t="s">
        <v>15</v>
      </c>
      <c r="E66" s="77"/>
      <c r="F66" s="145"/>
      <c r="G66" s="146">
        <f t="shared" si="16"/>
        <v>0</v>
      </c>
      <c r="H66" s="146">
        <f t="shared" si="15"/>
        <v>0</v>
      </c>
      <c r="I66" s="181" t="s">
        <v>16</v>
      </c>
      <c r="J66" s="79"/>
    </row>
    <row r="67" spans="1:10" s="42" customFormat="1" x14ac:dyDescent="0.25">
      <c r="A67" s="46"/>
      <c r="B67" s="134" t="s">
        <v>646</v>
      </c>
      <c r="C67" s="47" t="s">
        <v>16</v>
      </c>
      <c r="D67" s="31" t="s">
        <v>16</v>
      </c>
      <c r="E67" s="76" t="s">
        <v>16</v>
      </c>
      <c r="F67" s="76" t="s">
        <v>16</v>
      </c>
      <c r="G67" s="144">
        <f>SUM(G60:G66)</f>
        <v>0</v>
      </c>
      <c r="H67" s="144">
        <f>SUM(H60:H66)</f>
        <v>0</v>
      </c>
      <c r="I67" s="181" t="s">
        <v>16</v>
      </c>
      <c r="J67" s="79"/>
    </row>
    <row r="68" spans="1:10" ht="12.75" customHeight="1" x14ac:dyDescent="0.25">
      <c r="A68" s="329" t="s">
        <v>647</v>
      </c>
      <c r="B68" s="330"/>
      <c r="C68" s="330"/>
      <c r="D68" s="330"/>
      <c r="E68" s="330"/>
      <c r="F68" s="330"/>
      <c r="G68" s="330"/>
      <c r="H68" s="330"/>
      <c r="I68" s="331"/>
      <c r="J68" s="83"/>
    </row>
    <row r="69" spans="1:10" s="42" customFormat="1" ht="23.4" x14ac:dyDescent="0.25">
      <c r="A69" s="46" t="s">
        <v>25</v>
      </c>
      <c r="B69" s="173" t="s">
        <v>572</v>
      </c>
      <c r="C69" s="59">
        <v>3200</v>
      </c>
      <c r="D69" s="169" t="s">
        <v>14</v>
      </c>
      <c r="E69" s="76"/>
      <c r="F69" s="145"/>
      <c r="G69" s="156">
        <f>C69*ROUND(F69,4)</f>
        <v>0</v>
      </c>
      <c r="H69" s="156">
        <f t="shared" ref="H69:H100" si="17">G69*0.095</f>
        <v>0</v>
      </c>
      <c r="I69" s="157">
        <f t="shared" ref="I69:I100" si="18">G69+H69</f>
        <v>0</v>
      </c>
      <c r="J69" s="79"/>
    </row>
    <row r="70" spans="1:10" s="42" customFormat="1" x14ac:dyDescent="0.25">
      <c r="A70" s="46" t="s">
        <v>26</v>
      </c>
      <c r="B70" s="173" t="s">
        <v>599</v>
      </c>
      <c r="C70" s="59">
        <v>3000</v>
      </c>
      <c r="D70" s="169" t="s">
        <v>14</v>
      </c>
      <c r="E70" s="76"/>
      <c r="F70" s="145"/>
      <c r="G70" s="156">
        <f t="shared" ref="G70:G73" si="19">C70*ROUND(F70,4)</f>
        <v>0</v>
      </c>
      <c r="H70" s="156">
        <f t="shared" si="17"/>
        <v>0</v>
      </c>
      <c r="I70" s="157">
        <f t="shared" si="18"/>
        <v>0</v>
      </c>
      <c r="J70" s="79"/>
    </row>
    <row r="71" spans="1:10" s="42" customFormat="1" x14ac:dyDescent="0.25">
      <c r="A71" s="46" t="s">
        <v>27</v>
      </c>
      <c r="B71" s="173" t="s">
        <v>489</v>
      </c>
      <c r="C71" s="59">
        <v>1200</v>
      </c>
      <c r="D71" s="169" t="s">
        <v>14</v>
      </c>
      <c r="E71" s="76"/>
      <c r="F71" s="145"/>
      <c r="G71" s="156">
        <f t="shared" si="19"/>
        <v>0</v>
      </c>
      <c r="H71" s="156">
        <f t="shared" si="17"/>
        <v>0</v>
      </c>
      <c r="I71" s="157">
        <f t="shared" si="18"/>
        <v>0</v>
      </c>
      <c r="J71" s="79"/>
    </row>
    <row r="72" spans="1:10" s="42" customFormat="1" ht="16.2" customHeight="1" x14ac:dyDescent="0.25">
      <c r="A72" s="46" t="s">
        <v>33</v>
      </c>
      <c r="B72" s="173" t="s">
        <v>600</v>
      </c>
      <c r="C72" s="59">
        <v>3000</v>
      </c>
      <c r="D72" s="169" t="s">
        <v>14</v>
      </c>
      <c r="E72" s="76"/>
      <c r="F72" s="145"/>
      <c r="G72" s="156">
        <f t="shared" si="19"/>
        <v>0</v>
      </c>
      <c r="H72" s="156">
        <f t="shared" si="17"/>
        <v>0</v>
      </c>
      <c r="I72" s="157">
        <f t="shared" si="18"/>
        <v>0</v>
      </c>
      <c r="J72" s="79"/>
    </row>
    <row r="73" spans="1:10" s="42" customFormat="1" ht="24" customHeight="1" x14ac:dyDescent="0.25">
      <c r="A73" s="46" t="s">
        <v>34</v>
      </c>
      <c r="B73" s="173" t="s">
        <v>602</v>
      </c>
      <c r="C73" s="59">
        <v>1200</v>
      </c>
      <c r="D73" s="169" t="s">
        <v>14</v>
      </c>
      <c r="E73" s="76"/>
      <c r="F73" s="145"/>
      <c r="G73" s="156">
        <f t="shared" si="19"/>
        <v>0</v>
      </c>
      <c r="H73" s="156">
        <f t="shared" si="17"/>
        <v>0</v>
      </c>
      <c r="I73" s="157">
        <f t="shared" si="18"/>
        <v>0</v>
      </c>
      <c r="J73" s="79"/>
    </row>
    <row r="74" spans="1:10" s="42" customFormat="1" ht="15" customHeight="1" x14ac:dyDescent="0.25">
      <c r="A74" s="46" t="s">
        <v>35</v>
      </c>
      <c r="B74" s="173" t="s">
        <v>325</v>
      </c>
      <c r="C74" s="59">
        <v>1500</v>
      </c>
      <c r="D74" s="169" t="s">
        <v>14</v>
      </c>
      <c r="E74" s="76"/>
      <c r="F74" s="145"/>
      <c r="G74" s="156">
        <f t="shared" ref="G74:G100" si="20">C74*ROUND(F74,4)</f>
        <v>0</v>
      </c>
      <c r="H74" s="156">
        <f t="shared" si="17"/>
        <v>0</v>
      </c>
      <c r="I74" s="157">
        <f t="shared" si="18"/>
        <v>0</v>
      </c>
      <c r="J74" s="79"/>
    </row>
    <row r="75" spans="1:10" s="42" customFormat="1" x14ac:dyDescent="0.25">
      <c r="A75" s="46" t="s">
        <v>45</v>
      </c>
      <c r="B75" s="173" t="s">
        <v>131</v>
      </c>
      <c r="C75" s="59">
        <v>1200</v>
      </c>
      <c r="D75" s="169" t="s">
        <v>14</v>
      </c>
      <c r="E75" s="76"/>
      <c r="F75" s="145"/>
      <c r="G75" s="156">
        <f t="shared" si="20"/>
        <v>0</v>
      </c>
      <c r="H75" s="156">
        <f t="shared" si="17"/>
        <v>0</v>
      </c>
      <c r="I75" s="157">
        <f t="shared" si="18"/>
        <v>0</v>
      </c>
      <c r="J75" s="79"/>
    </row>
    <row r="76" spans="1:10" s="42" customFormat="1" ht="15" customHeight="1" x14ac:dyDescent="0.25">
      <c r="A76" s="46" t="s">
        <v>42</v>
      </c>
      <c r="B76" s="173" t="s">
        <v>106</v>
      </c>
      <c r="C76" s="59">
        <v>500</v>
      </c>
      <c r="D76" s="169" t="s">
        <v>14</v>
      </c>
      <c r="E76" s="76"/>
      <c r="F76" s="145"/>
      <c r="G76" s="156">
        <f t="shared" si="20"/>
        <v>0</v>
      </c>
      <c r="H76" s="156">
        <f t="shared" si="17"/>
        <v>0</v>
      </c>
      <c r="I76" s="157">
        <f t="shared" si="18"/>
        <v>0</v>
      </c>
      <c r="J76" s="79"/>
    </row>
    <row r="77" spans="1:10" s="42" customFormat="1" ht="18" customHeight="1" x14ac:dyDescent="0.25">
      <c r="A77" s="46" t="s">
        <v>36</v>
      </c>
      <c r="B77" s="173" t="s">
        <v>601</v>
      </c>
      <c r="C77" s="59">
        <v>1800</v>
      </c>
      <c r="D77" s="169" t="s">
        <v>14</v>
      </c>
      <c r="E77" s="76"/>
      <c r="F77" s="145"/>
      <c r="G77" s="156">
        <f t="shared" si="20"/>
        <v>0</v>
      </c>
      <c r="H77" s="156">
        <f t="shared" si="17"/>
        <v>0</v>
      </c>
      <c r="I77" s="157">
        <f t="shared" si="18"/>
        <v>0</v>
      </c>
      <c r="J77" s="79"/>
    </row>
    <row r="78" spans="1:10" s="42" customFormat="1" x14ac:dyDescent="0.25">
      <c r="A78" s="46" t="s">
        <v>37</v>
      </c>
      <c r="B78" s="173" t="s">
        <v>133</v>
      </c>
      <c r="C78" s="59">
        <v>120</v>
      </c>
      <c r="D78" s="239" t="s">
        <v>15</v>
      </c>
      <c r="E78" s="76"/>
      <c r="F78" s="145"/>
      <c r="G78" s="156">
        <f t="shared" si="20"/>
        <v>0</v>
      </c>
      <c r="H78" s="156">
        <f t="shared" si="17"/>
        <v>0</v>
      </c>
      <c r="I78" s="157">
        <f t="shared" si="18"/>
        <v>0</v>
      </c>
      <c r="J78" s="79"/>
    </row>
    <row r="79" spans="1:10" s="42" customFormat="1" x14ac:dyDescent="0.25">
      <c r="A79" s="46" t="s">
        <v>38</v>
      </c>
      <c r="B79" s="173" t="s">
        <v>134</v>
      </c>
      <c r="C79" s="61">
        <v>120</v>
      </c>
      <c r="D79" s="239" t="s">
        <v>15</v>
      </c>
      <c r="E79" s="76"/>
      <c r="F79" s="145"/>
      <c r="G79" s="156">
        <f t="shared" si="20"/>
        <v>0</v>
      </c>
      <c r="H79" s="156">
        <f t="shared" si="17"/>
        <v>0</v>
      </c>
      <c r="I79" s="157">
        <f t="shared" si="18"/>
        <v>0</v>
      </c>
      <c r="J79" s="79"/>
    </row>
    <row r="80" spans="1:10" s="42" customFormat="1" x14ac:dyDescent="0.25">
      <c r="A80" s="46" t="s">
        <v>39</v>
      </c>
      <c r="B80" s="173" t="s">
        <v>135</v>
      </c>
      <c r="C80" s="61">
        <v>60</v>
      </c>
      <c r="D80" s="239" t="s">
        <v>15</v>
      </c>
      <c r="E80" s="76"/>
      <c r="F80" s="145"/>
      <c r="G80" s="156">
        <f t="shared" si="20"/>
        <v>0</v>
      </c>
      <c r="H80" s="156">
        <f t="shared" si="17"/>
        <v>0</v>
      </c>
      <c r="I80" s="157">
        <f t="shared" si="18"/>
        <v>0</v>
      </c>
      <c r="J80" s="79"/>
    </row>
    <row r="81" spans="1:10" s="42" customFormat="1" x14ac:dyDescent="0.25">
      <c r="A81" s="46" t="s">
        <v>40</v>
      </c>
      <c r="B81" s="173" t="s">
        <v>132</v>
      </c>
      <c r="C81" s="61">
        <v>120</v>
      </c>
      <c r="D81" s="239" t="s">
        <v>15</v>
      </c>
      <c r="E81" s="76"/>
      <c r="F81" s="145"/>
      <c r="G81" s="156">
        <f t="shared" si="20"/>
        <v>0</v>
      </c>
      <c r="H81" s="156">
        <f t="shared" si="17"/>
        <v>0</v>
      </c>
      <c r="I81" s="157">
        <f t="shared" si="18"/>
        <v>0</v>
      </c>
      <c r="J81" s="79"/>
    </row>
    <row r="82" spans="1:10" s="42" customFormat="1" x14ac:dyDescent="0.25">
      <c r="A82" s="46" t="s">
        <v>41</v>
      </c>
      <c r="B82" s="173" t="s">
        <v>603</v>
      </c>
      <c r="C82" s="46">
        <v>4000</v>
      </c>
      <c r="D82" s="169" t="s">
        <v>14</v>
      </c>
      <c r="E82" s="76"/>
      <c r="F82" s="145"/>
      <c r="G82" s="156">
        <f t="shared" si="20"/>
        <v>0</v>
      </c>
      <c r="H82" s="156">
        <f t="shared" si="17"/>
        <v>0</v>
      </c>
      <c r="I82" s="157">
        <f t="shared" si="18"/>
        <v>0</v>
      </c>
      <c r="J82" s="79"/>
    </row>
    <row r="83" spans="1:10" s="42" customFormat="1" x14ac:dyDescent="0.25">
      <c r="A83" s="46" t="s">
        <v>43</v>
      </c>
      <c r="B83" s="173" t="s">
        <v>604</v>
      </c>
      <c r="C83" s="46">
        <v>4000</v>
      </c>
      <c r="D83" s="169" t="s">
        <v>14</v>
      </c>
      <c r="E83" s="76"/>
      <c r="F83" s="145"/>
      <c r="G83" s="156">
        <f t="shared" si="20"/>
        <v>0</v>
      </c>
      <c r="H83" s="156">
        <f t="shared" si="17"/>
        <v>0</v>
      </c>
      <c r="I83" s="157">
        <f t="shared" si="18"/>
        <v>0</v>
      </c>
      <c r="J83" s="79"/>
    </row>
    <row r="84" spans="1:10" s="42" customFormat="1" x14ac:dyDescent="0.25">
      <c r="A84" s="46" t="s">
        <v>44</v>
      </c>
      <c r="B84" s="173" t="s">
        <v>493</v>
      </c>
      <c r="C84" s="46">
        <v>2400</v>
      </c>
      <c r="D84" s="169" t="s">
        <v>14</v>
      </c>
      <c r="E84" s="76"/>
      <c r="F84" s="145"/>
      <c r="G84" s="156">
        <f t="shared" si="20"/>
        <v>0</v>
      </c>
      <c r="H84" s="156">
        <f t="shared" si="17"/>
        <v>0</v>
      </c>
      <c r="I84" s="157">
        <f t="shared" si="18"/>
        <v>0</v>
      </c>
      <c r="J84" s="79"/>
    </row>
    <row r="85" spans="1:10" s="42" customFormat="1" x14ac:dyDescent="0.25">
      <c r="A85" s="46" t="s">
        <v>46</v>
      </c>
      <c r="B85" s="173" t="s">
        <v>494</v>
      </c>
      <c r="C85" s="46">
        <v>2400</v>
      </c>
      <c r="D85" s="169" t="s">
        <v>14</v>
      </c>
      <c r="E85" s="76"/>
      <c r="F85" s="145"/>
      <c r="G85" s="156">
        <f t="shared" si="20"/>
        <v>0</v>
      </c>
      <c r="H85" s="156">
        <f t="shared" si="17"/>
        <v>0</v>
      </c>
      <c r="I85" s="157">
        <f t="shared" si="18"/>
        <v>0</v>
      </c>
      <c r="J85" s="79"/>
    </row>
    <row r="86" spans="1:10" s="42" customFormat="1" x14ac:dyDescent="0.25">
      <c r="A86" s="46" t="s">
        <v>47</v>
      </c>
      <c r="B86" s="173" t="s">
        <v>605</v>
      </c>
      <c r="C86" s="46">
        <v>1500</v>
      </c>
      <c r="D86" s="169" t="s">
        <v>14</v>
      </c>
      <c r="E86" s="76"/>
      <c r="F86" s="145"/>
      <c r="G86" s="156">
        <f t="shared" si="20"/>
        <v>0</v>
      </c>
      <c r="H86" s="156">
        <f t="shared" si="17"/>
        <v>0</v>
      </c>
      <c r="I86" s="157">
        <f t="shared" si="18"/>
        <v>0</v>
      </c>
      <c r="J86" s="79"/>
    </row>
    <row r="87" spans="1:10" s="42" customFormat="1" x14ac:dyDescent="0.25">
      <c r="A87" s="46" t="s">
        <v>48</v>
      </c>
      <c r="B87" s="173" t="s">
        <v>606</v>
      </c>
      <c r="C87" s="46">
        <v>1200</v>
      </c>
      <c r="D87" s="169" t="s">
        <v>14</v>
      </c>
      <c r="E87" s="76"/>
      <c r="F87" s="145"/>
      <c r="G87" s="156">
        <f t="shared" si="20"/>
        <v>0</v>
      </c>
      <c r="H87" s="156">
        <f t="shared" si="17"/>
        <v>0</v>
      </c>
      <c r="I87" s="157">
        <f t="shared" si="18"/>
        <v>0</v>
      </c>
      <c r="J87" s="79"/>
    </row>
    <row r="88" spans="1:10" s="42" customFormat="1" ht="13.5" customHeight="1" x14ac:dyDescent="0.25">
      <c r="A88" s="46" t="s">
        <v>49</v>
      </c>
      <c r="B88" s="173" t="s">
        <v>326</v>
      </c>
      <c r="C88" s="46">
        <v>120</v>
      </c>
      <c r="D88" s="239" t="s">
        <v>15</v>
      </c>
      <c r="E88" s="76"/>
      <c r="F88" s="145"/>
      <c r="G88" s="156">
        <f t="shared" si="20"/>
        <v>0</v>
      </c>
      <c r="H88" s="156">
        <f t="shared" si="17"/>
        <v>0</v>
      </c>
      <c r="I88" s="157">
        <f t="shared" si="18"/>
        <v>0</v>
      </c>
      <c r="J88" s="79"/>
    </row>
    <row r="89" spans="1:10" s="42" customFormat="1" ht="12.75" customHeight="1" x14ac:dyDescent="0.25">
      <c r="A89" s="46" t="s">
        <v>50</v>
      </c>
      <c r="B89" s="173" t="s">
        <v>490</v>
      </c>
      <c r="C89" s="46">
        <v>1200</v>
      </c>
      <c r="D89" s="169" t="s">
        <v>14</v>
      </c>
      <c r="E89" s="76"/>
      <c r="F89" s="145"/>
      <c r="G89" s="156">
        <f t="shared" si="20"/>
        <v>0</v>
      </c>
      <c r="H89" s="156">
        <f t="shared" si="17"/>
        <v>0</v>
      </c>
      <c r="I89" s="157">
        <f t="shared" si="18"/>
        <v>0</v>
      </c>
      <c r="J89" s="79"/>
    </row>
    <row r="90" spans="1:10" s="42" customFormat="1" ht="13.5" customHeight="1" x14ac:dyDescent="0.25">
      <c r="A90" s="46" t="s">
        <v>51</v>
      </c>
      <c r="B90" s="173" t="s">
        <v>491</v>
      </c>
      <c r="C90" s="46">
        <v>1200</v>
      </c>
      <c r="D90" s="169" t="s">
        <v>14</v>
      </c>
      <c r="E90" s="76"/>
      <c r="F90" s="145"/>
      <c r="G90" s="156">
        <f t="shared" si="20"/>
        <v>0</v>
      </c>
      <c r="H90" s="156">
        <f t="shared" si="17"/>
        <v>0</v>
      </c>
      <c r="I90" s="157">
        <f t="shared" si="18"/>
        <v>0</v>
      </c>
      <c r="J90" s="79"/>
    </row>
    <row r="91" spans="1:10" s="42" customFormat="1" ht="14.25" customHeight="1" x14ac:dyDescent="0.25">
      <c r="A91" s="46" t="s">
        <v>52</v>
      </c>
      <c r="B91" s="173" t="s">
        <v>495</v>
      </c>
      <c r="C91" s="46">
        <v>2400</v>
      </c>
      <c r="D91" s="169" t="s">
        <v>14</v>
      </c>
      <c r="E91" s="76"/>
      <c r="F91" s="145"/>
      <c r="G91" s="156">
        <f t="shared" si="20"/>
        <v>0</v>
      </c>
      <c r="H91" s="156">
        <f t="shared" si="17"/>
        <v>0</v>
      </c>
      <c r="I91" s="157">
        <f t="shared" si="18"/>
        <v>0</v>
      </c>
      <c r="J91" s="79"/>
    </row>
    <row r="92" spans="1:10" s="42" customFormat="1" ht="15" customHeight="1" x14ac:dyDescent="0.25">
      <c r="A92" s="46" t="s">
        <v>53</v>
      </c>
      <c r="B92" s="173" t="s">
        <v>327</v>
      </c>
      <c r="C92" s="46">
        <v>15</v>
      </c>
      <c r="D92" s="239" t="s">
        <v>15</v>
      </c>
      <c r="E92" s="76"/>
      <c r="F92" s="145"/>
      <c r="G92" s="156">
        <f t="shared" si="20"/>
        <v>0</v>
      </c>
      <c r="H92" s="156">
        <f t="shared" si="17"/>
        <v>0</v>
      </c>
      <c r="I92" s="157">
        <f t="shared" si="18"/>
        <v>0</v>
      </c>
      <c r="J92" s="79"/>
    </row>
    <row r="93" spans="1:10" s="42" customFormat="1" ht="23.4" x14ac:dyDescent="0.25">
      <c r="A93" s="46" t="s">
        <v>54</v>
      </c>
      <c r="B93" s="241" t="s">
        <v>492</v>
      </c>
      <c r="C93" s="65">
        <v>240</v>
      </c>
      <c r="D93" s="108" t="s">
        <v>15</v>
      </c>
      <c r="E93" s="76"/>
      <c r="F93" s="145"/>
      <c r="G93" s="156">
        <f t="shared" si="20"/>
        <v>0</v>
      </c>
      <c r="H93" s="156">
        <f t="shared" si="17"/>
        <v>0</v>
      </c>
      <c r="I93" s="157">
        <f t="shared" si="18"/>
        <v>0</v>
      </c>
      <c r="J93" s="79"/>
    </row>
    <row r="94" spans="1:10" x14ac:dyDescent="0.25">
      <c r="A94" s="46" t="s">
        <v>83</v>
      </c>
      <c r="B94" s="241" t="s">
        <v>593</v>
      </c>
      <c r="C94" s="107">
        <v>1200</v>
      </c>
      <c r="D94" s="242" t="s">
        <v>14</v>
      </c>
      <c r="E94" s="76"/>
      <c r="F94" s="145"/>
      <c r="G94" s="156">
        <f t="shared" si="20"/>
        <v>0</v>
      </c>
      <c r="H94" s="156">
        <f t="shared" si="17"/>
        <v>0</v>
      </c>
      <c r="I94" s="157">
        <f t="shared" si="18"/>
        <v>0</v>
      </c>
      <c r="J94" s="79"/>
    </row>
    <row r="95" spans="1:10" x14ac:dyDescent="0.25">
      <c r="A95" s="46" t="s">
        <v>84</v>
      </c>
      <c r="B95" s="241" t="s">
        <v>595</v>
      </c>
      <c r="C95" s="243">
        <v>1800</v>
      </c>
      <c r="D95" s="242" t="s">
        <v>14</v>
      </c>
      <c r="E95" s="76"/>
      <c r="F95" s="145"/>
      <c r="G95" s="156">
        <f t="shared" si="20"/>
        <v>0</v>
      </c>
      <c r="H95" s="156">
        <f t="shared" si="17"/>
        <v>0</v>
      </c>
      <c r="I95" s="157">
        <f t="shared" si="18"/>
        <v>0</v>
      </c>
      <c r="J95" s="79"/>
    </row>
    <row r="96" spans="1:10" x14ac:dyDescent="0.25">
      <c r="A96" s="46" t="s">
        <v>86</v>
      </c>
      <c r="B96" s="241" t="s">
        <v>594</v>
      </c>
      <c r="C96" s="243">
        <v>1800</v>
      </c>
      <c r="D96" s="242" t="s">
        <v>14</v>
      </c>
      <c r="E96" s="76"/>
      <c r="F96" s="145"/>
      <c r="G96" s="156">
        <f t="shared" si="20"/>
        <v>0</v>
      </c>
      <c r="H96" s="156">
        <f t="shared" si="17"/>
        <v>0</v>
      </c>
      <c r="I96" s="157">
        <f t="shared" si="18"/>
        <v>0</v>
      </c>
      <c r="J96" s="79"/>
    </row>
    <row r="97" spans="1:20" x14ac:dyDescent="0.25">
      <c r="A97" s="46" t="s">
        <v>87</v>
      </c>
      <c r="B97" s="241" t="s">
        <v>596</v>
      </c>
      <c r="C97" s="243">
        <v>1000</v>
      </c>
      <c r="D97" s="242" t="s">
        <v>14</v>
      </c>
      <c r="E97" s="76"/>
      <c r="F97" s="145"/>
      <c r="G97" s="156">
        <f t="shared" si="20"/>
        <v>0</v>
      </c>
      <c r="H97" s="156">
        <f t="shared" si="17"/>
        <v>0</v>
      </c>
      <c r="I97" s="157">
        <f t="shared" si="18"/>
        <v>0</v>
      </c>
      <c r="J97" s="79"/>
    </row>
    <row r="98" spans="1:20" x14ac:dyDescent="0.25">
      <c r="A98" s="46" t="s">
        <v>88</v>
      </c>
      <c r="B98" s="244" t="s">
        <v>597</v>
      </c>
      <c r="C98" s="245">
        <v>800</v>
      </c>
      <c r="D98" s="242" t="s">
        <v>14</v>
      </c>
      <c r="E98" s="76"/>
      <c r="F98" s="145"/>
      <c r="G98" s="156">
        <f t="shared" si="20"/>
        <v>0</v>
      </c>
      <c r="H98" s="156">
        <f t="shared" si="17"/>
        <v>0</v>
      </c>
      <c r="I98" s="157">
        <f t="shared" si="18"/>
        <v>0</v>
      </c>
      <c r="J98" s="79"/>
    </row>
    <row r="99" spans="1:20" x14ac:dyDescent="0.25">
      <c r="A99" s="46" t="s">
        <v>91</v>
      </c>
      <c r="B99" s="244" t="s">
        <v>488</v>
      </c>
      <c r="C99" s="245">
        <v>800</v>
      </c>
      <c r="D99" s="242" t="s">
        <v>14</v>
      </c>
      <c r="E99" s="76"/>
      <c r="F99" s="145"/>
      <c r="G99" s="156">
        <f t="shared" si="20"/>
        <v>0</v>
      </c>
      <c r="H99" s="156">
        <f t="shared" si="17"/>
        <v>0</v>
      </c>
      <c r="I99" s="157">
        <f t="shared" si="18"/>
        <v>0</v>
      </c>
      <c r="J99" s="79"/>
    </row>
    <row r="100" spans="1:20" x14ac:dyDescent="0.25">
      <c r="A100" s="46" t="s">
        <v>92</v>
      </c>
      <c r="B100" s="244" t="s">
        <v>487</v>
      </c>
      <c r="C100" s="245">
        <v>800</v>
      </c>
      <c r="D100" s="242" t="s">
        <v>14</v>
      </c>
      <c r="E100" s="76"/>
      <c r="F100" s="145"/>
      <c r="G100" s="156">
        <f t="shared" si="20"/>
        <v>0</v>
      </c>
      <c r="H100" s="156">
        <f t="shared" si="17"/>
        <v>0</v>
      </c>
      <c r="I100" s="157">
        <f t="shared" si="18"/>
        <v>0</v>
      </c>
      <c r="J100" s="79"/>
    </row>
    <row r="101" spans="1:20" x14ac:dyDescent="0.25">
      <c r="A101" s="174"/>
      <c r="B101" s="25" t="s">
        <v>615</v>
      </c>
      <c r="C101" s="59" t="s">
        <v>16</v>
      </c>
      <c r="D101" s="64" t="s">
        <v>16</v>
      </c>
      <c r="E101" s="76" t="s">
        <v>16</v>
      </c>
      <c r="F101" s="76" t="s">
        <v>16</v>
      </c>
      <c r="G101" s="143">
        <f>SUM(G69:G100)</f>
        <v>0</v>
      </c>
      <c r="H101" s="143">
        <f>SUM(H69:H100)</f>
        <v>0</v>
      </c>
      <c r="I101" s="143">
        <f>SUM(I69:I100)</f>
        <v>0</v>
      </c>
      <c r="J101" s="164">
        <f>SUM(J69:J100)</f>
        <v>0</v>
      </c>
    </row>
    <row r="102" spans="1:20" s="110" customFormat="1" ht="15.75" customHeight="1" x14ac:dyDescent="0.25">
      <c r="A102" s="337" t="s">
        <v>648</v>
      </c>
      <c r="B102" s="338"/>
      <c r="C102" s="338"/>
      <c r="D102" s="338"/>
      <c r="E102" s="338"/>
      <c r="F102" s="338"/>
      <c r="G102" s="338"/>
      <c r="H102" s="338"/>
      <c r="I102" s="338"/>
      <c r="J102" s="109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</row>
    <row r="103" spans="1:20" ht="15.75" customHeight="1" x14ac:dyDescent="0.25">
      <c r="A103" s="46" t="s">
        <v>25</v>
      </c>
      <c r="B103" s="27" t="s">
        <v>205</v>
      </c>
      <c r="C103" s="46">
        <v>300</v>
      </c>
      <c r="D103" s="168" t="s">
        <v>14</v>
      </c>
      <c r="E103" s="76"/>
      <c r="F103" s="145"/>
      <c r="G103" s="156">
        <f>C103*ROUND(F103,4)</f>
        <v>0</v>
      </c>
      <c r="H103" s="156">
        <f>G103*0.095</f>
        <v>0</v>
      </c>
      <c r="I103" s="157">
        <f>G103+H103</f>
        <v>0</v>
      </c>
      <c r="J103" s="79"/>
    </row>
    <row r="104" spans="1:20" ht="17.25" customHeight="1" x14ac:dyDescent="0.25">
      <c r="A104" s="46" t="s">
        <v>26</v>
      </c>
      <c r="B104" s="27" t="s">
        <v>206</v>
      </c>
      <c r="C104" s="46">
        <v>300</v>
      </c>
      <c r="D104" s="168" t="s">
        <v>14</v>
      </c>
      <c r="E104" s="76"/>
      <c r="F104" s="77"/>
      <c r="G104" s="156">
        <f t="shared" ref="G104:G113" si="21">C104*ROUND(F104,4)</f>
        <v>0</v>
      </c>
      <c r="H104" s="156">
        <f t="shared" ref="H104:H113" si="22">G104*0.095</f>
        <v>0</v>
      </c>
      <c r="I104" s="157">
        <f t="shared" ref="I104:I113" si="23">G104+H104</f>
        <v>0</v>
      </c>
      <c r="J104" s="79"/>
    </row>
    <row r="105" spans="1:20" x14ac:dyDescent="0.25">
      <c r="A105" s="46" t="s">
        <v>27</v>
      </c>
      <c r="B105" s="27" t="s">
        <v>318</v>
      </c>
      <c r="C105" s="46">
        <v>250</v>
      </c>
      <c r="D105" s="168" t="s">
        <v>14</v>
      </c>
      <c r="E105" s="76"/>
      <c r="F105" s="77"/>
      <c r="G105" s="156">
        <f t="shared" si="21"/>
        <v>0</v>
      </c>
      <c r="H105" s="156">
        <f t="shared" si="22"/>
        <v>0</v>
      </c>
      <c r="I105" s="157">
        <f t="shared" si="23"/>
        <v>0</v>
      </c>
      <c r="J105" s="79"/>
    </row>
    <row r="106" spans="1:20" x14ac:dyDescent="0.25">
      <c r="A106" s="46" t="s">
        <v>33</v>
      </c>
      <c r="B106" s="27" t="s">
        <v>207</v>
      </c>
      <c r="C106" s="46">
        <v>250</v>
      </c>
      <c r="D106" s="168" t="s">
        <v>14</v>
      </c>
      <c r="E106" s="76"/>
      <c r="F106" s="77"/>
      <c r="G106" s="156">
        <f t="shared" si="21"/>
        <v>0</v>
      </c>
      <c r="H106" s="156">
        <f t="shared" si="22"/>
        <v>0</v>
      </c>
      <c r="I106" s="157">
        <f t="shared" si="23"/>
        <v>0</v>
      </c>
      <c r="J106" s="79"/>
    </row>
    <row r="107" spans="1:20" x14ac:dyDescent="0.25">
      <c r="A107" s="46" t="s">
        <v>34</v>
      </c>
      <c r="B107" s="27" t="s">
        <v>208</v>
      </c>
      <c r="C107" s="46">
        <v>300</v>
      </c>
      <c r="D107" s="168" t="s">
        <v>14</v>
      </c>
      <c r="E107" s="76"/>
      <c r="F107" s="77"/>
      <c r="G107" s="156">
        <f t="shared" si="21"/>
        <v>0</v>
      </c>
      <c r="H107" s="156">
        <f t="shared" si="22"/>
        <v>0</v>
      </c>
      <c r="I107" s="157">
        <f t="shared" si="23"/>
        <v>0</v>
      </c>
      <c r="J107" s="79"/>
    </row>
    <row r="108" spans="1:20" x14ac:dyDescent="0.25">
      <c r="A108" s="46" t="s">
        <v>35</v>
      </c>
      <c r="B108" s="27" t="s">
        <v>209</v>
      </c>
      <c r="C108" s="46">
        <v>200</v>
      </c>
      <c r="D108" s="168" t="s">
        <v>14</v>
      </c>
      <c r="E108" s="76"/>
      <c r="F108" s="77"/>
      <c r="G108" s="156">
        <f t="shared" si="21"/>
        <v>0</v>
      </c>
      <c r="H108" s="156">
        <f t="shared" si="22"/>
        <v>0</v>
      </c>
      <c r="I108" s="157">
        <f t="shared" si="23"/>
        <v>0</v>
      </c>
      <c r="J108" s="79"/>
    </row>
    <row r="109" spans="1:20" x14ac:dyDescent="0.25">
      <c r="A109" s="46" t="s">
        <v>45</v>
      </c>
      <c r="B109" s="27" t="s">
        <v>210</v>
      </c>
      <c r="C109" s="131">
        <v>200</v>
      </c>
      <c r="D109" s="168" t="s">
        <v>14</v>
      </c>
      <c r="E109" s="76"/>
      <c r="F109" s="77"/>
      <c r="G109" s="156">
        <f t="shared" si="21"/>
        <v>0</v>
      </c>
      <c r="H109" s="156">
        <f t="shared" si="22"/>
        <v>0</v>
      </c>
      <c r="I109" s="157">
        <f t="shared" si="23"/>
        <v>0</v>
      </c>
      <c r="J109" s="79"/>
    </row>
    <row r="110" spans="1:20" x14ac:dyDescent="0.25">
      <c r="A110" s="46" t="s">
        <v>42</v>
      </c>
      <c r="B110" s="27" t="s">
        <v>319</v>
      </c>
      <c r="C110" s="131">
        <v>100</v>
      </c>
      <c r="D110" s="171" t="s">
        <v>14</v>
      </c>
      <c r="E110" s="76"/>
      <c r="F110" s="77"/>
      <c r="G110" s="156">
        <f t="shared" si="21"/>
        <v>0</v>
      </c>
      <c r="H110" s="156">
        <f t="shared" si="22"/>
        <v>0</v>
      </c>
      <c r="I110" s="157">
        <f t="shared" si="23"/>
        <v>0</v>
      </c>
      <c r="J110" s="79"/>
    </row>
    <row r="111" spans="1:20" x14ac:dyDescent="0.25">
      <c r="A111" s="46" t="s">
        <v>36</v>
      </c>
      <c r="B111" s="27" t="s">
        <v>561</v>
      </c>
      <c r="C111" s="131">
        <v>50</v>
      </c>
      <c r="D111" s="171" t="s">
        <v>14</v>
      </c>
      <c r="E111" s="76"/>
      <c r="F111" s="77"/>
      <c r="G111" s="156">
        <f t="shared" si="21"/>
        <v>0</v>
      </c>
      <c r="H111" s="156">
        <f t="shared" si="22"/>
        <v>0</v>
      </c>
      <c r="I111" s="157">
        <f t="shared" si="23"/>
        <v>0</v>
      </c>
      <c r="J111" s="79"/>
    </row>
    <row r="112" spans="1:20" ht="13.95" customHeight="1" x14ac:dyDescent="0.25">
      <c r="A112" s="46" t="s">
        <v>37</v>
      </c>
      <c r="B112" s="27" t="s">
        <v>211</v>
      </c>
      <c r="C112" s="131">
        <v>180</v>
      </c>
      <c r="D112" s="171" t="s">
        <v>14</v>
      </c>
      <c r="E112" s="76"/>
      <c r="F112" s="77"/>
      <c r="G112" s="156">
        <f t="shared" si="21"/>
        <v>0</v>
      </c>
      <c r="H112" s="156">
        <f t="shared" si="22"/>
        <v>0</v>
      </c>
      <c r="I112" s="157">
        <f t="shared" si="23"/>
        <v>0</v>
      </c>
      <c r="J112" s="79"/>
    </row>
    <row r="113" spans="1:10" ht="14.4" customHeight="1" x14ac:dyDescent="0.25">
      <c r="A113" s="46" t="s">
        <v>38</v>
      </c>
      <c r="B113" s="27" t="s">
        <v>320</v>
      </c>
      <c r="C113" s="131">
        <v>600</v>
      </c>
      <c r="D113" s="171" t="s">
        <v>14</v>
      </c>
      <c r="E113" s="76"/>
      <c r="F113" s="77"/>
      <c r="G113" s="156">
        <f t="shared" si="21"/>
        <v>0</v>
      </c>
      <c r="H113" s="156">
        <f t="shared" si="22"/>
        <v>0</v>
      </c>
      <c r="I113" s="157">
        <f t="shared" si="23"/>
        <v>0</v>
      </c>
      <c r="J113" s="79"/>
    </row>
    <row r="114" spans="1:10" ht="15.75" customHeight="1" x14ac:dyDescent="0.25">
      <c r="A114" s="46"/>
      <c r="B114" s="25" t="s">
        <v>621</v>
      </c>
      <c r="C114" s="47" t="s">
        <v>16</v>
      </c>
      <c r="D114" s="31" t="s">
        <v>16</v>
      </c>
      <c r="E114" s="76" t="s">
        <v>16</v>
      </c>
      <c r="F114" s="76" t="s">
        <v>16</v>
      </c>
      <c r="G114" s="143">
        <f>SUM(G103:G113)</f>
        <v>0</v>
      </c>
      <c r="H114" s="143">
        <f>SUM(H103:H113)</f>
        <v>0</v>
      </c>
      <c r="I114" s="143">
        <f>SUM(I103:I113)</f>
        <v>0</v>
      </c>
      <c r="J114" s="172">
        <f>SUM(J103:J113)</f>
        <v>0</v>
      </c>
    </row>
    <row r="115" spans="1:10" s="110" customFormat="1" ht="18.75" customHeight="1" x14ac:dyDescent="0.3">
      <c r="A115" s="337" t="s">
        <v>649</v>
      </c>
      <c r="B115" s="338"/>
      <c r="C115" s="338"/>
      <c r="D115" s="338"/>
      <c r="E115" s="338"/>
      <c r="F115" s="338"/>
      <c r="G115" s="338"/>
      <c r="H115" s="338"/>
      <c r="I115" s="338"/>
      <c r="J115" s="111"/>
    </row>
    <row r="116" spans="1:10" s="209" customFormat="1" ht="24.75" customHeight="1" x14ac:dyDescent="0.3">
      <c r="A116" s="203" t="s">
        <v>25</v>
      </c>
      <c r="B116" s="204" t="s">
        <v>497</v>
      </c>
      <c r="C116" s="205">
        <v>25</v>
      </c>
      <c r="D116" s="205" t="s">
        <v>15</v>
      </c>
      <c r="E116" s="206"/>
      <c r="F116" s="207"/>
      <c r="G116" s="156">
        <f>C116*ROUND(F116,4)</f>
        <v>0</v>
      </c>
      <c r="H116" s="156">
        <f t="shared" ref="H116:H125" si="24">G116*0.095</f>
        <v>0</v>
      </c>
      <c r="I116" s="157">
        <f t="shared" ref="I116:I125" si="25">G116+H116</f>
        <v>0</v>
      </c>
      <c r="J116" s="208"/>
    </row>
    <row r="117" spans="1:10" s="209" customFormat="1" ht="24" x14ac:dyDescent="0.3">
      <c r="A117" s="203" t="s">
        <v>26</v>
      </c>
      <c r="B117" s="204" t="s">
        <v>670</v>
      </c>
      <c r="C117" s="205">
        <v>20</v>
      </c>
      <c r="D117" s="205" t="s">
        <v>15</v>
      </c>
      <c r="E117" s="206"/>
      <c r="F117" s="207"/>
      <c r="G117" s="156">
        <f t="shared" ref="G117:G125" si="26">C117*ROUND(F117,4)</f>
        <v>0</v>
      </c>
      <c r="H117" s="156">
        <f t="shared" si="24"/>
        <v>0</v>
      </c>
      <c r="I117" s="157">
        <f t="shared" si="25"/>
        <v>0</v>
      </c>
      <c r="J117" s="208"/>
    </row>
    <row r="118" spans="1:10" s="209" customFormat="1" ht="13.8" x14ac:dyDescent="0.3">
      <c r="A118" s="203" t="s">
        <v>27</v>
      </c>
      <c r="B118" s="204" t="s">
        <v>322</v>
      </c>
      <c r="C118" s="205">
        <v>7</v>
      </c>
      <c r="D118" s="205" t="s">
        <v>15</v>
      </c>
      <c r="E118" s="210"/>
      <c r="F118" s="207"/>
      <c r="G118" s="156">
        <f t="shared" si="26"/>
        <v>0</v>
      </c>
      <c r="H118" s="156">
        <f t="shared" si="24"/>
        <v>0</v>
      </c>
      <c r="I118" s="157">
        <f t="shared" si="25"/>
        <v>0</v>
      </c>
      <c r="J118" s="208"/>
    </row>
    <row r="119" spans="1:10" s="213" customFormat="1" ht="26.25" customHeight="1" x14ac:dyDescent="0.3">
      <c r="A119" s="203" t="s">
        <v>33</v>
      </c>
      <c r="B119" s="211" t="s">
        <v>671</v>
      </c>
      <c r="C119" s="205">
        <v>70</v>
      </c>
      <c r="D119" s="205" t="s">
        <v>15</v>
      </c>
      <c r="E119" s="212"/>
      <c r="F119" s="207"/>
      <c r="G119" s="156">
        <f t="shared" si="26"/>
        <v>0</v>
      </c>
      <c r="H119" s="156">
        <f t="shared" si="24"/>
        <v>0</v>
      </c>
      <c r="I119" s="157">
        <f t="shared" si="25"/>
        <v>0</v>
      </c>
      <c r="J119" s="208"/>
    </row>
    <row r="120" spans="1:10" ht="13.8" x14ac:dyDescent="0.3">
      <c r="A120" s="203" t="s">
        <v>34</v>
      </c>
      <c r="B120" s="28" t="s">
        <v>496</v>
      </c>
      <c r="C120" s="46">
        <v>60</v>
      </c>
      <c r="D120" s="46" t="s">
        <v>15</v>
      </c>
      <c r="E120" s="86"/>
      <c r="F120" s="159"/>
      <c r="G120" s="156">
        <f t="shared" si="26"/>
        <v>0</v>
      </c>
      <c r="H120" s="156">
        <f t="shared" si="24"/>
        <v>0</v>
      </c>
      <c r="I120" s="157">
        <f t="shared" si="25"/>
        <v>0</v>
      </c>
      <c r="J120" s="84"/>
    </row>
    <row r="121" spans="1:10" ht="13.8" x14ac:dyDescent="0.3">
      <c r="A121" s="203" t="s">
        <v>35</v>
      </c>
      <c r="B121" s="355" t="s">
        <v>498</v>
      </c>
      <c r="C121" s="356">
        <v>1000</v>
      </c>
      <c r="D121" s="356" t="s">
        <v>14</v>
      </c>
      <c r="E121" s="357"/>
      <c r="F121" s="358"/>
      <c r="G121" s="359">
        <f t="shared" si="26"/>
        <v>0</v>
      </c>
      <c r="H121" s="359">
        <f t="shared" si="24"/>
        <v>0</v>
      </c>
      <c r="I121" s="360">
        <f t="shared" si="25"/>
        <v>0</v>
      </c>
      <c r="J121" s="84"/>
    </row>
    <row r="122" spans="1:10" ht="13.8" x14ac:dyDescent="0.3">
      <c r="A122" s="203" t="s">
        <v>45</v>
      </c>
      <c r="B122" s="355" t="s">
        <v>499</v>
      </c>
      <c r="C122" s="356">
        <v>2000</v>
      </c>
      <c r="D122" s="356" t="s">
        <v>14</v>
      </c>
      <c r="E122" s="357"/>
      <c r="F122" s="358"/>
      <c r="G122" s="359">
        <f t="shared" si="26"/>
        <v>0</v>
      </c>
      <c r="H122" s="359">
        <f t="shared" si="24"/>
        <v>0</v>
      </c>
      <c r="I122" s="360">
        <f t="shared" si="25"/>
        <v>0</v>
      </c>
      <c r="J122" s="84"/>
    </row>
    <row r="123" spans="1:10" ht="24" x14ac:dyDescent="0.3">
      <c r="A123" s="203" t="s">
        <v>42</v>
      </c>
      <c r="B123" s="28" t="s">
        <v>672</v>
      </c>
      <c r="C123" s="46">
        <v>25</v>
      </c>
      <c r="D123" s="46" t="s">
        <v>15</v>
      </c>
      <c r="E123" s="86"/>
      <c r="F123" s="159"/>
      <c r="G123" s="156">
        <f t="shared" si="26"/>
        <v>0</v>
      </c>
      <c r="H123" s="156">
        <f t="shared" si="24"/>
        <v>0</v>
      </c>
      <c r="I123" s="157">
        <f t="shared" si="25"/>
        <v>0</v>
      </c>
      <c r="J123" s="84"/>
    </row>
    <row r="124" spans="1:10" ht="13.8" x14ac:dyDescent="0.3">
      <c r="A124" s="203" t="s">
        <v>36</v>
      </c>
      <c r="B124" s="28" t="s">
        <v>212</v>
      </c>
      <c r="C124" s="46">
        <v>2</v>
      </c>
      <c r="D124" s="46" t="s">
        <v>15</v>
      </c>
      <c r="E124" s="86"/>
      <c r="F124" s="159"/>
      <c r="G124" s="156">
        <f t="shared" si="26"/>
        <v>0</v>
      </c>
      <c r="H124" s="156">
        <f t="shared" si="24"/>
        <v>0</v>
      </c>
      <c r="I124" s="157">
        <f t="shared" si="25"/>
        <v>0</v>
      </c>
      <c r="J124" s="84"/>
    </row>
    <row r="125" spans="1:10" ht="13.8" x14ac:dyDescent="0.3">
      <c r="A125" s="203" t="s">
        <v>37</v>
      </c>
      <c r="B125" s="28" t="s">
        <v>213</v>
      </c>
      <c r="C125" s="46">
        <v>5</v>
      </c>
      <c r="D125" s="46" t="s">
        <v>15</v>
      </c>
      <c r="E125" s="86"/>
      <c r="F125" s="159"/>
      <c r="G125" s="156">
        <f t="shared" si="26"/>
        <v>0</v>
      </c>
      <c r="H125" s="156">
        <f t="shared" si="24"/>
        <v>0</v>
      </c>
      <c r="I125" s="157">
        <f t="shared" si="25"/>
        <v>0</v>
      </c>
      <c r="J125" s="84"/>
    </row>
    <row r="126" spans="1:10" ht="17.25" customHeight="1" x14ac:dyDescent="0.3">
      <c r="A126" s="62"/>
      <c r="B126" s="25" t="s">
        <v>650</v>
      </c>
      <c r="C126" s="47" t="s">
        <v>16</v>
      </c>
      <c r="D126" s="31" t="s">
        <v>16</v>
      </c>
      <c r="E126" s="85" t="s">
        <v>16</v>
      </c>
      <c r="F126" s="85" t="s">
        <v>16</v>
      </c>
      <c r="G126" s="143">
        <f>SUM(G116:G125)</f>
        <v>0</v>
      </c>
      <c r="H126" s="143">
        <f>SUM(H116:H125)</f>
        <v>0</v>
      </c>
      <c r="I126" s="143">
        <f>SUM(I116:I125)</f>
        <v>0</v>
      </c>
      <c r="J126" s="175">
        <f>SUM(J116:J125)</f>
        <v>0</v>
      </c>
    </row>
    <row r="127" spans="1:10" s="110" customFormat="1" ht="15.75" customHeight="1" x14ac:dyDescent="0.3">
      <c r="A127" s="337" t="s">
        <v>651</v>
      </c>
      <c r="B127" s="338"/>
      <c r="C127" s="338"/>
      <c r="D127" s="338"/>
      <c r="E127" s="338"/>
      <c r="F127" s="338"/>
      <c r="G127" s="338"/>
      <c r="H127" s="338"/>
      <c r="I127" s="338"/>
      <c r="J127" s="111"/>
    </row>
    <row r="128" spans="1:10" ht="13.8" x14ac:dyDescent="0.3">
      <c r="A128" s="62" t="s">
        <v>25</v>
      </c>
      <c r="B128" s="28" t="s">
        <v>323</v>
      </c>
      <c r="C128" s="61">
        <v>6</v>
      </c>
      <c r="D128" s="168" t="s">
        <v>14</v>
      </c>
      <c r="E128" s="86"/>
      <c r="F128" s="176"/>
      <c r="G128" s="156">
        <f>C128*ROUND(F128,4)</f>
        <v>0</v>
      </c>
      <c r="H128" s="156">
        <f t="shared" ref="H128:H137" si="27">G128*0.095</f>
        <v>0</v>
      </c>
      <c r="I128" s="157">
        <f t="shared" ref="I128:I137" si="28">G128+H128</f>
        <v>0</v>
      </c>
      <c r="J128" s="84"/>
    </row>
    <row r="129" spans="1:10" ht="13.8" x14ac:dyDescent="0.3">
      <c r="A129" s="62" t="s">
        <v>26</v>
      </c>
      <c r="B129" s="28" t="s">
        <v>500</v>
      </c>
      <c r="C129" s="61">
        <v>6</v>
      </c>
      <c r="D129" s="46" t="s">
        <v>15</v>
      </c>
      <c r="E129" s="86"/>
      <c r="F129" s="176"/>
      <c r="G129" s="156">
        <f t="shared" ref="G129:G137" si="29">C129*ROUND(F129,4)</f>
        <v>0</v>
      </c>
      <c r="H129" s="156">
        <f t="shared" si="27"/>
        <v>0</v>
      </c>
      <c r="I129" s="157">
        <f t="shared" si="28"/>
        <v>0</v>
      </c>
      <c r="J129" s="84"/>
    </row>
    <row r="130" spans="1:10" ht="22.8" x14ac:dyDescent="0.3">
      <c r="A130" s="62" t="s">
        <v>27</v>
      </c>
      <c r="B130" s="28" t="s">
        <v>501</v>
      </c>
      <c r="C130" s="46">
        <v>10</v>
      </c>
      <c r="D130" s="46" t="s">
        <v>15</v>
      </c>
      <c r="E130" s="86"/>
      <c r="F130" s="176"/>
      <c r="G130" s="156">
        <f t="shared" si="29"/>
        <v>0</v>
      </c>
      <c r="H130" s="156">
        <f t="shared" si="27"/>
        <v>0</v>
      </c>
      <c r="I130" s="157">
        <f t="shared" si="28"/>
        <v>0</v>
      </c>
      <c r="J130" s="84"/>
    </row>
    <row r="131" spans="1:10" ht="16.5" customHeight="1" x14ac:dyDescent="0.3">
      <c r="A131" s="62" t="s">
        <v>33</v>
      </c>
      <c r="B131" s="27" t="s">
        <v>558</v>
      </c>
      <c r="C131" s="46">
        <v>6</v>
      </c>
      <c r="D131" s="46" t="s">
        <v>15</v>
      </c>
      <c r="E131" s="85"/>
      <c r="F131" s="176"/>
      <c r="G131" s="156">
        <f t="shared" si="29"/>
        <v>0</v>
      </c>
      <c r="H131" s="156">
        <f t="shared" si="27"/>
        <v>0</v>
      </c>
      <c r="I131" s="157">
        <f t="shared" si="28"/>
        <v>0</v>
      </c>
      <c r="J131" s="84"/>
    </row>
    <row r="132" spans="1:10" ht="16.5" customHeight="1" x14ac:dyDescent="0.3">
      <c r="A132" s="62" t="s">
        <v>34</v>
      </c>
      <c r="B132" s="27" t="s">
        <v>559</v>
      </c>
      <c r="C132" s="46">
        <v>6</v>
      </c>
      <c r="D132" s="46" t="s">
        <v>15</v>
      </c>
      <c r="E132" s="85"/>
      <c r="F132" s="176"/>
      <c r="G132" s="156">
        <f t="shared" si="29"/>
        <v>0</v>
      </c>
      <c r="H132" s="156">
        <f t="shared" si="27"/>
        <v>0</v>
      </c>
      <c r="I132" s="157">
        <f t="shared" si="28"/>
        <v>0</v>
      </c>
      <c r="J132" s="84"/>
    </row>
    <row r="133" spans="1:10" ht="16.5" customHeight="1" x14ac:dyDescent="0.3">
      <c r="A133" s="62" t="s">
        <v>35</v>
      </c>
      <c r="B133" s="27" t="s">
        <v>502</v>
      </c>
      <c r="C133" s="46">
        <v>6</v>
      </c>
      <c r="D133" s="46" t="s">
        <v>15</v>
      </c>
      <c r="E133" s="85"/>
      <c r="F133" s="176"/>
      <c r="G133" s="156">
        <f t="shared" si="29"/>
        <v>0</v>
      </c>
      <c r="H133" s="156">
        <f t="shared" si="27"/>
        <v>0</v>
      </c>
      <c r="I133" s="157">
        <f t="shared" si="28"/>
        <v>0</v>
      </c>
      <c r="J133" s="84"/>
    </row>
    <row r="134" spans="1:10" ht="16.5" customHeight="1" x14ac:dyDescent="0.3">
      <c r="A134" s="62" t="s">
        <v>45</v>
      </c>
      <c r="B134" s="27" t="s">
        <v>107</v>
      </c>
      <c r="C134" s="46">
        <v>600</v>
      </c>
      <c r="D134" s="168" t="s">
        <v>14</v>
      </c>
      <c r="E134" s="85"/>
      <c r="F134" s="176"/>
      <c r="G134" s="156">
        <f t="shared" si="29"/>
        <v>0</v>
      </c>
      <c r="H134" s="156">
        <f t="shared" si="27"/>
        <v>0</v>
      </c>
      <c r="I134" s="157">
        <f t="shared" si="28"/>
        <v>0</v>
      </c>
      <c r="J134" s="84"/>
    </row>
    <row r="135" spans="1:10" ht="16.5" customHeight="1" x14ac:dyDescent="0.3">
      <c r="A135" s="62" t="s">
        <v>42</v>
      </c>
      <c r="B135" s="27" t="s">
        <v>108</v>
      </c>
      <c r="C135" s="46">
        <v>500</v>
      </c>
      <c r="D135" s="168" t="s">
        <v>14</v>
      </c>
      <c r="E135" s="85"/>
      <c r="F135" s="176"/>
      <c r="G135" s="156">
        <f t="shared" si="29"/>
        <v>0</v>
      </c>
      <c r="H135" s="156">
        <f t="shared" si="27"/>
        <v>0</v>
      </c>
      <c r="I135" s="157">
        <f t="shared" si="28"/>
        <v>0</v>
      </c>
      <c r="J135" s="84"/>
    </row>
    <row r="136" spans="1:10" ht="16.5" customHeight="1" x14ac:dyDescent="0.3">
      <c r="A136" s="62" t="s">
        <v>36</v>
      </c>
      <c r="B136" s="27" t="s">
        <v>503</v>
      </c>
      <c r="C136" s="46">
        <v>1000</v>
      </c>
      <c r="D136" s="168" t="s">
        <v>14</v>
      </c>
      <c r="E136" s="85"/>
      <c r="F136" s="176"/>
      <c r="G136" s="156">
        <f t="shared" si="29"/>
        <v>0</v>
      </c>
      <c r="H136" s="156">
        <f t="shared" si="27"/>
        <v>0</v>
      </c>
      <c r="I136" s="157">
        <f t="shared" si="28"/>
        <v>0</v>
      </c>
      <c r="J136" s="84"/>
    </row>
    <row r="137" spans="1:10" ht="16.5" customHeight="1" x14ac:dyDescent="0.3">
      <c r="A137" s="62" t="s">
        <v>37</v>
      </c>
      <c r="B137" s="27" t="s">
        <v>560</v>
      </c>
      <c r="C137" s="46">
        <v>20</v>
      </c>
      <c r="D137" s="46" t="s">
        <v>15</v>
      </c>
      <c r="E137" s="85"/>
      <c r="F137" s="176"/>
      <c r="G137" s="156">
        <f t="shared" si="29"/>
        <v>0</v>
      </c>
      <c r="H137" s="156">
        <f t="shared" si="27"/>
        <v>0</v>
      </c>
      <c r="I137" s="157">
        <f t="shared" si="28"/>
        <v>0</v>
      </c>
      <c r="J137" s="84"/>
    </row>
    <row r="138" spans="1:10" ht="13.8" x14ac:dyDescent="0.3">
      <c r="A138" s="62"/>
      <c r="B138" s="25" t="s">
        <v>652</v>
      </c>
      <c r="C138" s="47" t="s">
        <v>16</v>
      </c>
      <c r="D138" s="31" t="s">
        <v>16</v>
      </c>
      <c r="E138" s="85" t="s">
        <v>16</v>
      </c>
      <c r="F138" s="85" t="s">
        <v>16</v>
      </c>
      <c r="G138" s="143">
        <f>SUM(G128:G137)</f>
        <v>0</v>
      </c>
      <c r="H138" s="143">
        <f>SUM(H128:H137)</f>
        <v>0</v>
      </c>
      <c r="I138" s="143">
        <f>SUM(I128:I137)</f>
        <v>0</v>
      </c>
      <c r="J138" s="175">
        <f>SUM(J128:J137)</f>
        <v>0</v>
      </c>
    </row>
    <row r="139" spans="1:10" s="110" customFormat="1" ht="15.75" customHeight="1" x14ac:dyDescent="0.3">
      <c r="A139" s="337" t="s">
        <v>653</v>
      </c>
      <c r="B139" s="338"/>
      <c r="C139" s="338"/>
      <c r="D139" s="338"/>
      <c r="E139" s="338"/>
      <c r="F139" s="338"/>
      <c r="G139" s="338"/>
      <c r="H139" s="338"/>
      <c r="I139" s="338"/>
      <c r="J139" s="111"/>
    </row>
    <row r="140" spans="1:10" ht="16.5" customHeight="1" x14ac:dyDescent="0.3">
      <c r="A140" s="62" t="s">
        <v>25</v>
      </c>
      <c r="B140" s="361" t="s">
        <v>138</v>
      </c>
      <c r="C140" s="362">
        <v>15</v>
      </c>
      <c r="D140" s="363" t="s">
        <v>15</v>
      </c>
      <c r="E140" s="364"/>
      <c r="F140" s="365"/>
      <c r="G140" s="366">
        <f>C140*ROUND(F140,4)</f>
        <v>0</v>
      </c>
      <c r="H140" s="366">
        <f t="shared" ref="H140:H150" si="30">G140*0.095</f>
        <v>0</v>
      </c>
      <c r="I140" s="181" t="s">
        <v>16</v>
      </c>
      <c r="J140" s="84"/>
    </row>
    <row r="141" spans="1:10" ht="16.5" customHeight="1" x14ac:dyDescent="0.3">
      <c r="A141" s="62" t="s">
        <v>26</v>
      </c>
      <c r="B141" s="261" t="s">
        <v>294</v>
      </c>
      <c r="C141" s="45">
        <v>15</v>
      </c>
      <c r="D141" s="46" t="s">
        <v>15</v>
      </c>
      <c r="E141" s="77"/>
      <c r="F141" s="145"/>
      <c r="G141" s="146">
        <f t="shared" ref="G141:G150" si="31">C141*ROUND(F141,4)</f>
        <v>0</v>
      </c>
      <c r="H141" s="146">
        <f t="shared" si="30"/>
        <v>0</v>
      </c>
      <c r="I141" s="181" t="s">
        <v>16</v>
      </c>
      <c r="J141" s="84"/>
    </row>
    <row r="142" spans="1:10" ht="16.5" customHeight="1" x14ac:dyDescent="0.3">
      <c r="A142" s="62" t="s">
        <v>27</v>
      </c>
      <c r="B142" s="261" t="s">
        <v>296</v>
      </c>
      <c r="C142" s="45">
        <v>15</v>
      </c>
      <c r="D142" s="46" t="s">
        <v>15</v>
      </c>
      <c r="E142" s="77"/>
      <c r="F142" s="145"/>
      <c r="G142" s="146">
        <f t="shared" si="31"/>
        <v>0</v>
      </c>
      <c r="H142" s="146">
        <f t="shared" si="30"/>
        <v>0</v>
      </c>
      <c r="I142" s="181" t="s">
        <v>16</v>
      </c>
      <c r="J142" s="84"/>
    </row>
    <row r="143" spans="1:10" ht="16.5" customHeight="1" x14ac:dyDescent="0.3">
      <c r="A143" s="62" t="s">
        <v>33</v>
      </c>
      <c r="B143" s="261" t="s">
        <v>297</v>
      </c>
      <c r="C143" s="45">
        <v>10</v>
      </c>
      <c r="D143" s="46" t="s">
        <v>15</v>
      </c>
      <c r="E143" s="77"/>
      <c r="F143" s="145"/>
      <c r="G143" s="146">
        <f t="shared" si="31"/>
        <v>0</v>
      </c>
      <c r="H143" s="146">
        <f t="shared" si="30"/>
        <v>0</v>
      </c>
      <c r="I143" s="181" t="s">
        <v>16</v>
      </c>
      <c r="J143" s="84"/>
    </row>
    <row r="144" spans="1:10" ht="16.5" customHeight="1" x14ac:dyDescent="0.3">
      <c r="A144" s="62" t="s">
        <v>34</v>
      </c>
      <c r="B144" s="261" t="s">
        <v>534</v>
      </c>
      <c r="C144" s="45">
        <v>15</v>
      </c>
      <c r="D144" s="46" t="s">
        <v>15</v>
      </c>
      <c r="E144" s="77"/>
      <c r="F144" s="145"/>
      <c r="G144" s="146">
        <f t="shared" si="31"/>
        <v>0</v>
      </c>
      <c r="H144" s="146">
        <f t="shared" si="30"/>
        <v>0</v>
      </c>
      <c r="I144" s="181" t="s">
        <v>16</v>
      </c>
      <c r="J144" s="84"/>
    </row>
    <row r="145" spans="1:10" ht="16.5" customHeight="1" x14ac:dyDescent="0.3">
      <c r="A145" s="62" t="s">
        <v>35</v>
      </c>
      <c r="B145" s="263" t="s">
        <v>139</v>
      </c>
      <c r="C145" s="45">
        <v>15</v>
      </c>
      <c r="D145" s="46" t="s">
        <v>15</v>
      </c>
      <c r="E145" s="77"/>
      <c r="F145" s="145"/>
      <c r="G145" s="146">
        <f t="shared" si="31"/>
        <v>0</v>
      </c>
      <c r="H145" s="146">
        <f t="shared" si="30"/>
        <v>0</v>
      </c>
      <c r="I145" s="181" t="s">
        <v>16</v>
      </c>
      <c r="J145" s="84"/>
    </row>
    <row r="146" spans="1:10" ht="16.5" customHeight="1" x14ac:dyDescent="0.3">
      <c r="A146" s="62" t="s">
        <v>45</v>
      </c>
      <c r="B146" s="261" t="s">
        <v>229</v>
      </c>
      <c r="C146" s="45">
        <v>20</v>
      </c>
      <c r="D146" s="46" t="s">
        <v>15</v>
      </c>
      <c r="E146" s="77"/>
      <c r="F146" s="145"/>
      <c r="G146" s="146">
        <f t="shared" si="31"/>
        <v>0</v>
      </c>
      <c r="H146" s="146">
        <f t="shared" si="30"/>
        <v>0</v>
      </c>
      <c r="I146" s="181" t="s">
        <v>16</v>
      </c>
      <c r="J146" s="84"/>
    </row>
    <row r="147" spans="1:10" ht="16.5" customHeight="1" x14ac:dyDescent="0.3">
      <c r="A147" s="62" t="s">
        <v>42</v>
      </c>
      <c r="B147" s="261" t="s">
        <v>295</v>
      </c>
      <c r="C147" s="45">
        <v>15</v>
      </c>
      <c r="D147" s="46" t="s">
        <v>15</v>
      </c>
      <c r="E147" s="77"/>
      <c r="F147" s="145"/>
      <c r="G147" s="146">
        <f t="shared" si="31"/>
        <v>0</v>
      </c>
      <c r="H147" s="146">
        <f t="shared" si="30"/>
        <v>0</v>
      </c>
      <c r="I147" s="181" t="s">
        <v>16</v>
      </c>
      <c r="J147" s="84"/>
    </row>
    <row r="148" spans="1:10" ht="16.5" customHeight="1" x14ac:dyDescent="0.3">
      <c r="A148" s="62" t="s">
        <v>36</v>
      </c>
      <c r="B148" s="261" t="s">
        <v>140</v>
      </c>
      <c r="C148" s="45">
        <v>20</v>
      </c>
      <c r="D148" s="46" t="s">
        <v>15</v>
      </c>
      <c r="E148" s="77"/>
      <c r="F148" s="145"/>
      <c r="G148" s="146">
        <f t="shared" si="31"/>
        <v>0</v>
      </c>
      <c r="H148" s="146">
        <f t="shared" si="30"/>
        <v>0</v>
      </c>
      <c r="I148" s="181" t="s">
        <v>16</v>
      </c>
      <c r="J148" s="84"/>
    </row>
    <row r="149" spans="1:10" ht="16.5" customHeight="1" x14ac:dyDescent="0.3">
      <c r="A149" s="62" t="s">
        <v>37</v>
      </c>
      <c r="B149" s="261" t="s">
        <v>533</v>
      </c>
      <c r="C149" s="45">
        <v>15</v>
      </c>
      <c r="D149" s="46" t="s">
        <v>15</v>
      </c>
      <c r="E149" s="77"/>
      <c r="F149" s="145"/>
      <c r="G149" s="146">
        <f t="shared" si="31"/>
        <v>0</v>
      </c>
      <c r="H149" s="146">
        <f t="shared" si="30"/>
        <v>0</v>
      </c>
      <c r="I149" s="181" t="s">
        <v>16</v>
      </c>
      <c r="J149" s="84"/>
    </row>
    <row r="150" spans="1:10" ht="16.5" customHeight="1" x14ac:dyDescent="0.3">
      <c r="A150" s="62" t="s">
        <v>38</v>
      </c>
      <c r="B150" s="261" t="s">
        <v>298</v>
      </c>
      <c r="C150" s="45">
        <v>10</v>
      </c>
      <c r="D150" s="46" t="s">
        <v>15</v>
      </c>
      <c r="E150" s="77"/>
      <c r="F150" s="145"/>
      <c r="G150" s="146">
        <f t="shared" si="31"/>
        <v>0</v>
      </c>
      <c r="H150" s="146">
        <f t="shared" si="30"/>
        <v>0</v>
      </c>
      <c r="I150" s="181" t="s">
        <v>16</v>
      </c>
      <c r="J150" s="84"/>
    </row>
    <row r="151" spans="1:10" ht="16.5" customHeight="1" x14ac:dyDescent="0.3">
      <c r="A151" s="62"/>
      <c r="B151" s="134" t="s">
        <v>654</v>
      </c>
      <c r="C151" s="47" t="s">
        <v>16</v>
      </c>
      <c r="D151" s="31" t="s">
        <v>16</v>
      </c>
      <c r="E151" s="76" t="s">
        <v>16</v>
      </c>
      <c r="F151" s="76" t="s">
        <v>16</v>
      </c>
      <c r="G151" s="144">
        <f>SUM(G140:G150)</f>
        <v>0</v>
      </c>
      <c r="H151" s="144">
        <f>SUM(H140:H150)</f>
        <v>0</v>
      </c>
      <c r="I151" s="181" t="s">
        <v>16</v>
      </c>
      <c r="J151" s="175">
        <f>SUM(J141:J150)</f>
        <v>0</v>
      </c>
    </row>
    <row r="152" spans="1:10" x14ac:dyDescent="0.25">
      <c r="J152" s="8"/>
    </row>
    <row r="153" spans="1:10" s="1" customFormat="1" ht="15" customHeight="1" x14ac:dyDescent="0.3">
      <c r="A153" s="310" t="s">
        <v>17</v>
      </c>
      <c r="B153" s="310"/>
      <c r="C153" s="310"/>
      <c r="D153" s="310"/>
      <c r="E153" s="310"/>
      <c r="F153" s="310"/>
      <c r="G153" s="310"/>
      <c r="H153" s="310"/>
      <c r="I153" s="310"/>
      <c r="J153" s="310"/>
    </row>
    <row r="154" spans="1:10" s="1" customFormat="1" ht="23.25" customHeight="1" x14ac:dyDescent="0.3">
      <c r="A154" s="294" t="s">
        <v>18</v>
      </c>
      <c r="B154" s="309"/>
      <c r="C154" s="309"/>
      <c r="D154" s="309"/>
      <c r="E154" s="309"/>
      <c r="F154" s="309"/>
      <c r="G154" s="309"/>
      <c r="H154" s="309"/>
      <c r="I154" s="309"/>
      <c r="J154" s="309"/>
    </row>
    <row r="155" spans="1:10" ht="12.75" customHeight="1" x14ac:dyDescent="0.25">
      <c r="A155" s="120" t="s">
        <v>19</v>
      </c>
    </row>
    <row r="156" spans="1:10" s="120" customFormat="1" ht="12.75" customHeight="1" x14ac:dyDescent="0.25">
      <c r="A156" s="295" t="s">
        <v>237</v>
      </c>
      <c r="B156" s="295"/>
      <c r="C156" s="295"/>
      <c r="D156" s="295"/>
      <c r="E156" s="295"/>
      <c r="F156" s="295"/>
      <c r="G156" s="295"/>
      <c r="H156" s="295"/>
      <c r="I156" s="295"/>
      <c r="J156" s="295"/>
    </row>
    <row r="157" spans="1:10" s="120" customFormat="1" ht="15" customHeight="1" x14ac:dyDescent="0.25">
      <c r="A157" s="295" t="s">
        <v>354</v>
      </c>
      <c r="B157" s="295"/>
      <c r="C157" s="295"/>
      <c r="D157" s="295"/>
      <c r="E157" s="295"/>
      <c r="F157" s="295"/>
      <c r="G157" s="295"/>
      <c r="H157" s="295"/>
      <c r="I157" s="295"/>
      <c r="J157" s="295"/>
    </row>
    <row r="158" spans="1:10" s="121" customFormat="1" ht="15" customHeight="1" x14ac:dyDescent="0.25">
      <c r="A158" s="120" t="s">
        <v>359</v>
      </c>
    </row>
    <row r="159" spans="1:10" s="121" customFormat="1" ht="15" customHeight="1" x14ac:dyDescent="0.25">
      <c r="A159" s="120" t="s">
        <v>361</v>
      </c>
    </row>
    <row r="160" spans="1:10" s="121" customFormat="1" ht="24.75" customHeight="1" x14ac:dyDescent="0.25">
      <c r="A160" s="294" t="s">
        <v>371</v>
      </c>
      <c r="B160" s="309"/>
      <c r="C160" s="309"/>
      <c r="D160" s="309"/>
      <c r="E160" s="309"/>
      <c r="F160" s="309"/>
      <c r="G160" s="309"/>
      <c r="H160" s="309"/>
      <c r="I160" s="309"/>
      <c r="J160" s="309"/>
    </row>
    <row r="161" spans="1:10" s="121" customFormat="1" ht="39.75" customHeight="1" x14ac:dyDescent="0.25">
      <c r="A161" s="294" t="s">
        <v>240</v>
      </c>
      <c r="B161" s="294"/>
      <c r="C161" s="294"/>
      <c r="D161" s="294"/>
      <c r="E161" s="294"/>
      <c r="F161" s="294"/>
      <c r="G161" s="294"/>
      <c r="H161" s="294"/>
      <c r="I161" s="294"/>
      <c r="J161" s="294"/>
    </row>
  </sheetData>
  <mergeCells count="13">
    <mergeCell ref="A139:I139"/>
    <mergeCell ref="A127:I127"/>
    <mergeCell ref="A7:I7"/>
    <mergeCell ref="A68:I68"/>
    <mergeCell ref="A115:I115"/>
    <mergeCell ref="A102:I102"/>
    <mergeCell ref="A59:I59"/>
    <mergeCell ref="A161:J161"/>
    <mergeCell ref="A153:J153"/>
    <mergeCell ref="A154:J154"/>
    <mergeCell ref="A156:J156"/>
    <mergeCell ref="A157:J157"/>
    <mergeCell ref="A160:J160"/>
  </mergeCells>
  <phoneticPr fontId="0" type="noConversion"/>
  <dataValidations count="1">
    <dataValidation type="whole" operator="equal" allowBlank="1" showInputMessage="1" showErrorMessage="1" sqref="J103:J113 J128:J137 J116:J125 J8:J57 J69:J100 J60:J67 J140:J150" xr:uid="{00000000-0002-0000-0800-000000000000}">
      <formula1>1</formula1>
    </dataValidation>
  </dataValidations>
  <pageMargins left="0.70866141732283472" right="0.51181102362204722" top="0.74803149606299213" bottom="0.74803149606299213" header="0.31496062992125984" footer="0.31496062992125984"/>
  <pageSetup paperSize="9" scale="93" orientation="landscape" r:id="rId1"/>
  <rowBreaks count="1" manualBreakCount="1">
    <brk id="11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>
    <tabColor rgb="FF00B050"/>
  </sheetPr>
  <dimension ref="A1:J81"/>
  <sheetViews>
    <sheetView topLeftCell="A40" zoomScaleNormal="100" workbookViewId="0">
      <selection activeCell="B62" sqref="B62"/>
    </sheetView>
  </sheetViews>
  <sheetFormatPr defaultRowHeight="13.2" x14ac:dyDescent="0.25"/>
  <cols>
    <col min="1" max="1" width="4.5546875" customWidth="1"/>
    <col min="2" max="2" width="30.5546875" customWidth="1"/>
    <col min="3" max="4" width="7.5546875" customWidth="1"/>
    <col min="5" max="5" width="16.33203125" customWidth="1"/>
    <col min="6" max="6" width="13.44140625" customWidth="1"/>
    <col min="7" max="7" width="16.44140625" customWidth="1"/>
    <col min="8" max="8" width="16.109375" customWidth="1"/>
    <col min="9" max="9" width="14.33203125" customWidth="1"/>
    <col min="10" max="10" width="10.33203125" customWidth="1"/>
  </cols>
  <sheetData>
    <row r="1" spans="1:10" s="117" customFormat="1" ht="15.6" x14ac:dyDescent="0.3">
      <c r="A1" s="113" t="s">
        <v>59</v>
      </c>
      <c r="B1" s="114"/>
      <c r="C1" s="115"/>
      <c r="D1" s="115"/>
      <c r="E1" s="113"/>
      <c r="F1" s="113"/>
      <c r="G1" s="113" t="s">
        <v>233</v>
      </c>
      <c r="H1" s="113"/>
      <c r="I1" s="116"/>
    </row>
    <row r="2" spans="1:10" s="117" customFormat="1" ht="16.2" customHeight="1" x14ac:dyDescent="0.3">
      <c r="A2" s="113"/>
      <c r="B2" s="114"/>
      <c r="C2" s="115"/>
      <c r="D2" s="115"/>
      <c r="E2" s="113"/>
      <c r="F2" s="113"/>
      <c r="G2" s="113"/>
      <c r="H2" s="113"/>
      <c r="I2" s="116"/>
    </row>
    <row r="3" spans="1:10" ht="17.399999999999999" x14ac:dyDescent="0.3">
      <c r="A3" s="1"/>
      <c r="B3" s="2"/>
      <c r="C3" s="13"/>
      <c r="D3" s="13" t="s">
        <v>338</v>
      </c>
      <c r="E3" s="6"/>
      <c r="F3" s="6"/>
      <c r="G3" s="6"/>
      <c r="H3" s="6"/>
      <c r="I3" s="6"/>
      <c r="J3" s="1"/>
    </row>
    <row r="4" spans="1:10" ht="18" customHeight="1" x14ac:dyDescent="0.3">
      <c r="A4" s="1"/>
      <c r="B4" s="2"/>
      <c r="C4" s="13"/>
      <c r="D4" s="13"/>
      <c r="E4" s="6"/>
      <c r="F4" s="6"/>
      <c r="G4" s="6"/>
      <c r="H4" s="6"/>
      <c r="I4" s="6"/>
      <c r="J4" s="1"/>
    </row>
    <row r="5" spans="1:10" ht="52.8" x14ac:dyDescent="0.25">
      <c r="A5" s="49" t="s">
        <v>1</v>
      </c>
      <c r="B5" s="49" t="s">
        <v>2</v>
      </c>
      <c r="C5" s="49" t="s">
        <v>3</v>
      </c>
      <c r="D5" s="49" t="s">
        <v>4</v>
      </c>
      <c r="E5" s="50" t="s">
        <v>5</v>
      </c>
      <c r="F5" s="50" t="s">
        <v>20</v>
      </c>
      <c r="G5" s="50" t="s">
        <v>21</v>
      </c>
      <c r="H5" s="50" t="s">
        <v>24</v>
      </c>
      <c r="I5" s="50" t="s">
        <v>9</v>
      </c>
      <c r="J5" s="51" t="s">
        <v>236</v>
      </c>
    </row>
    <row r="6" spans="1:10" x14ac:dyDescent="0.25">
      <c r="A6" s="49">
        <v>1</v>
      </c>
      <c r="B6" s="49">
        <v>2</v>
      </c>
      <c r="C6" s="49">
        <v>3</v>
      </c>
      <c r="D6" s="49">
        <v>4</v>
      </c>
      <c r="E6" s="52">
        <v>5</v>
      </c>
      <c r="F6" s="52">
        <v>6</v>
      </c>
      <c r="G6" s="50" t="s">
        <v>10</v>
      </c>
      <c r="H6" s="52" t="s">
        <v>23</v>
      </c>
      <c r="I6" s="52" t="s">
        <v>12</v>
      </c>
      <c r="J6" s="53">
        <v>10</v>
      </c>
    </row>
    <row r="7" spans="1:10" x14ac:dyDescent="0.25">
      <c r="A7" s="324" t="s">
        <v>655</v>
      </c>
      <c r="B7" s="325"/>
      <c r="C7" s="325"/>
      <c r="D7" s="325"/>
      <c r="E7" s="325"/>
      <c r="F7" s="325"/>
      <c r="G7" s="325"/>
      <c r="H7" s="325"/>
      <c r="I7" s="325"/>
      <c r="J7" s="340"/>
    </row>
    <row r="8" spans="1:10" ht="31.5" customHeight="1" x14ac:dyDescent="0.3">
      <c r="A8" s="65" t="s">
        <v>25</v>
      </c>
      <c r="B8" s="264" t="s">
        <v>505</v>
      </c>
      <c r="C8" s="65">
        <v>50</v>
      </c>
      <c r="D8" s="65" t="s">
        <v>15</v>
      </c>
      <c r="E8" s="246"/>
      <c r="F8" s="162"/>
      <c r="G8" s="194">
        <f>C8*ROUND(F8,4)</f>
        <v>0</v>
      </c>
      <c r="H8" s="194">
        <f t="shared" ref="H8:H59" si="0">G8*0.095</f>
        <v>0</v>
      </c>
      <c r="I8" s="195">
        <f t="shared" ref="I8:I70" si="1">G8+H8</f>
        <v>0</v>
      </c>
      <c r="J8" s="129"/>
    </row>
    <row r="9" spans="1:10" ht="42" customHeight="1" x14ac:dyDescent="0.3">
      <c r="A9" s="65" t="s">
        <v>26</v>
      </c>
      <c r="B9" s="264" t="s">
        <v>508</v>
      </c>
      <c r="C9" s="65">
        <v>50</v>
      </c>
      <c r="D9" s="65" t="s">
        <v>15</v>
      </c>
      <c r="E9" s="246"/>
      <c r="F9" s="162"/>
      <c r="G9" s="194">
        <f>C9*ROUND(F9,4)</f>
        <v>0</v>
      </c>
      <c r="H9" s="194">
        <f t="shared" si="0"/>
        <v>0</v>
      </c>
      <c r="I9" s="195">
        <f t="shared" si="1"/>
        <v>0</v>
      </c>
      <c r="J9" s="129"/>
    </row>
    <row r="10" spans="1:10" ht="30" customHeight="1" x14ac:dyDescent="0.3">
      <c r="A10" s="65" t="s">
        <v>27</v>
      </c>
      <c r="B10" s="263" t="s">
        <v>506</v>
      </c>
      <c r="C10" s="65">
        <v>60</v>
      </c>
      <c r="D10" s="65" t="s">
        <v>15</v>
      </c>
      <c r="E10" s="246"/>
      <c r="F10" s="162"/>
      <c r="G10" s="194">
        <f t="shared" ref="G10:G70" si="2">C10*ROUND(F10,4)</f>
        <v>0</v>
      </c>
      <c r="H10" s="194">
        <f t="shared" si="0"/>
        <v>0</v>
      </c>
      <c r="I10" s="195">
        <f t="shared" si="1"/>
        <v>0</v>
      </c>
      <c r="J10" s="129"/>
    </row>
    <row r="11" spans="1:10" ht="49.5" customHeight="1" x14ac:dyDescent="0.3">
      <c r="A11" s="65" t="s">
        <v>33</v>
      </c>
      <c r="B11" s="263" t="s">
        <v>507</v>
      </c>
      <c r="C11" s="65">
        <v>40</v>
      </c>
      <c r="D11" s="65" t="s">
        <v>15</v>
      </c>
      <c r="E11" s="246"/>
      <c r="F11" s="162"/>
      <c r="G11" s="194">
        <f t="shared" si="2"/>
        <v>0</v>
      </c>
      <c r="H11" s="194">
        <f t="shared" si="0"/>
        <v>0</v>
      </c>
      <c r="I11" s="195">
        <f t="shared" si="1"/>
        <v>0</v>
      </c>
      <c r="J11" s="129"/>
    </row>
    <row r="12" spans="1:10" ht="27.6" x14ac:dyDescent="0.3">
      <c r="A12" s="65" t="s">
        <v>34</v>
      </c>
      <c r="B12" s="263" t="s">
        <v>381</v>
      </c>
      <c r="C12" s="65">
        <v>6</v>
      </c>
      <c r="D12" s="65" t="s">
        <v>15</v>
      </c>
      <c r="E12" s="246"/>
      <c r="F12" s="162"/>
      <c r="G12" s="194">
        <f t="shared" si="2"/>
        <v>0</v>
      </c>
      <c r="H12" s="194">
        <f t="shared" si="0"/>
        <v>0</v>
      </c>
      <c r="I12" s="195">
        <f t="shared" si="1"/>
        <v>0</v>
      </c>
      <c r="J12" s="129"/>
    </row>
    <row r="13" spans="1:10" s="42" customFormat="1" ht="27.6" x14ac:dyDescent="0.3">
      <c r="A13" s="65" t="s">
        <v>35</v>
      </c>
      <c r="B13" s="263" t="s">
        <v>384</v>
      </c>
      <c r="C13" s="65">
        <v>6</v>
      </c>
      <c r="D13" s="65" t="s">
        <v>15</v>
      </c>
      <c r="E13" s="246"/>
      <c r="F13" s="162"/>
      <c r="G13" s="194">
        <f t="shared" si="2"/>
        <v>0</v>
      </c>
      <c r="H13" s="194">
        <f t="shared" si="0"/>
        <v>0</v>
      </c>
      <c r="I13" s="195">
        <f t="shared" si="1"/>
        <v>0</v>
      </c>
      <c r="J13" s="129"/>
    </row>
    <row r="14" spans="1:10" ht="34.5" customHeight="1" x14ac:dyDescent="0.3">
      <c r="A14" s="65" t="s">
        <v>45</v>
      </c>
      <c r="B14" s="263" t="s">
        <v>382</v>
      </c>
      <c r="C14" s="65">
        <v>4</v>
      </c>
      <c r="D14" s="65" t="s">
        <v>15</v>
      </c>
      <c r="E14" s="246"/>
      <c r="F14" s="162"/>
      <c r="G14" s="194">
        <f t="shared" si="2"/>
        <v>0</v>
      </c>
      <c r="H14" s="194">
        <f t="shared" si="0"/>
        <v>0</v>
      </c>
      <c r="I14" s="195">
        <f t="shared" si="1"/>
        <v>0</v>
      </c>
      <c r="J14" s="129"/>
    </row>
    <row r="15" spans="1:10" s="42" customFormat="1" ht="30.75" customHeight="1" x14ac:dyDescent="0.3">
      <c r="A15" s="65" t="s">
        <v>42</v>
      </c>
      <c r="B15" s="264" t="s">
        <v>385</v>
      </c>
      <c r="C15" s="65">
        <v>70</v>
      </c>
      <c r="D15" s="65" t="s">
        <v>15</v>
      </c>
      <c r="E15" s="246"/>
      <c r="F15" s="162"/>
      <c r="G15" s="194">
        <f t="shared" si="2"/>
        <v>0</v>
      </c>
      <c r="H15" s="194">
        <f t="shared" si="0"/>
        <v>0</v>
      </c>
      <c r="I15" s="195">
        <f t="shared" si="1"/>
        <v>0</v>
      </c>
      <c r="J15" s="129"/>
    </row>
    <row r="16" spans="1:10" s="42" customFormat="1" ht="27.75" customHeight="1" x14ac:dyDescent="0.3">
      <c r="A16" s="65" t="s">
        <v>36</v>
      </c>
      <c r="B16" s="264" t="s">
        <v>386</v>
      </c>
      <c r="C16" s="65">
        <v>40</v>
      </c>
      <c r="D16" s="65" t="s">
        <v>15</v>
      </c>
      <c r="E16" s="246"/>
      <c r="F16" s="162"/>
      <c r="G16" s="194">
        <f t="shared" si="2"/>
        <v>0</v>
      </c>
      <c r="H16" s="194">
        <f t="shared" si="0"/>
        <v>0</v>
      </c>
      <c r="I16" s="195">
        <f t="shared" si="1"/>
        <v>0</v>
      </c>
      <c r="J16" s="129"/>
    </row>
    <row r="17" spans="1:10" s="42" customFormat="1" ht="27" customHeight="1" x14ac:dyDescent="0.3">
      <c r="A17" s="65" t="s">
        <v>37</v>
      </c>
      <c r="B17" s="264" t="s">
        <v>387</v>
      </c>
      <c r="C17" s="65">
        <v>50</v>
      </c>
      <c r="D17" s="65" t="s">
        <v>15</v>
      </c>
      <c r="E17" s="246"/>
      <c r="F17" s="162"/>
      <c r="G17" s="194">
        <f t="shared" si="2"/>
        <v>0</v>
      </c>
      <c r="H17" s="194">
        <f t="shared" si="0"/>
        <v>0</v>
      </c>
      <c r="I17" s="195">
        <f t="shared" si="1"/>
        <v>0</v>
      </c>
      <c r="J17" s="129"/>
    </row>
    <row r="18" spans="1:10" s="42" customFormat="1" ht="30" customHeight="1" x14ac:dyDescent="0.3">
      <c r="A18" s="65" t="s">
        <v>38</v>
      </c>
      <c r="B18" s="264" t="s">
        <v>292</v>
      </c>
      <c r="C18" s="65">
        <v>40</v>
      </c>
      <c r="D18" s="65" t="s">
        <v>15</v>
      </c>
      <c r="E18" s="246"/>
      <c r="F18" s="162"/>
      <c r="G18" s="194">
        <f t="shared" si="2"/>
        <v>0</v>
      </c>
      <c r="H18" s="194">
        <f t="shared" si="0"/>
        <v>0</v>
      </c>
      <c r="I18" s="195">
        <f t="shared" si="1"/>
        <v>0</v>
      </c>
      <c r="J18" s="129"/>
    </row>
    <row r="19" spans="1:10" ht="30" customHeight="1" x14ac:dyDescent="0.3">
      <c r="A19" s="65" t="s">
        <v>39</v>
      </c>
      <c r="B19" s="264" t="s">
        <v>388</v>
      </c>
      <c r="C19" s="65">
        <v>50</v>
      </c>
      <c r="D19" s="65" t="s">
        <v>15</v>
      </c>
      <c r="E19" s="246"/>
      <c r="F19" s="162"/>
      <c r="G19" s="194">
        <f t="shared" si="2"/>
        <v>0</v>
      </c>
      <c r="H19" s="194">
        <f t="shared" si="0"/>
        <v>0</v>
      </c>
      <c r="I19" s="195">
        <f t="shared" si="1"/>
        <v>0</v>
      </c>
      <c r="J19" s="129"/>
    </row>
    <row r="20" spans="1:10" ht="27" customHeight="1" x14ac:dyDescent="0.3">
      <c r="A20" s="65" t="s">
        <v>40</v>
      </c>
      <c r="B20" s="264" t="s">
        <v>291</v>
      </c>
      <c r="C20" s="65">
        <v>50</v>
      </c>
      <c r="D20" s="65" t="s">
        <v>15</v>
      </c>
      <c r="E20" s="246"/>
      <c r="F20" s="162"/>
      <c r="G20" s="194">
        <f t="shared" si="2"/>
        <v>0</v>
      </c>
      <c r="H20" s="194">
        <f t="shared" si="0"/>
        <v>0</v>
      </c>
      <c r="I20" s="195">
        <f t="shared" si="1"/>
        <v>0</v>
      </c>
      <c r="J20" s="129"/>
    </row>
    <row r="21" spans="1:10" ht="45.75" customHeight="1" x14ac:dyDescent="0.3">
      <c r="A21" s="65" t="s">
        <v>41</v>
      </c>
      <c r="B21" s="264" t="s">
        <v>293</v>
      </c>
      <c r="C21" s="65">
        <v>20</v>
      </c>
      <c r="D21" s="65" t="s">
        <v>15</v>
      </c>
      <c r="E21" s="246"/>
      <c r="F21" s="162"/>
      <c r="G21" s="194">
        <f t="shared" si="2"/>
        <v>0</v>
      </c>
      <c r="H21" s="194">
        <f t="shared" si="0"/>
        <v>0</v>
      </c>
      <c r="I21" s="195">
        <f t="shared" si="1"/>
        <v>0</v>
      </c>
      <c r="J21" s="129"/>
    </row>
    <row r="22" spans="1:10" ht="18.75" customHeight="1" x14ac:dyDescent="0.3">
      <c r="A22" s="65" t="s">
        <v>43</v>
      </c>
      <c r="B22" s="264" t="s">
        <v>214</v>
      </c>
      <c r="C22" s="65">
        <v>2800</v>
      </c>
      <c r="D22" s="65" t="s">
        <v>14</v>
      </c>
      <c r="E22" s="246"/>
      <c r="F22" s="162"/>
      <c r="G22" s="194">
        <f t="shared" si="2"/>
        <v>0</v>
      </c>
      <c r="H22" s="194">
        <f t="shared" si="0"/>
        <v>0</v>
      </c>
      <c r="I22" s="195">
        <f t="shared" si="1"/>
        <v>0</v>
      </c>
      <c r="J22" s="129"/>
    </row>
    <row r="23" spans="1:10" ht="25.95" customHeight="1" x14ac:dyDescent="0.3">
      <c r="A23" s="65" t="s">
        <v>44</v>
      </c>
      <c r="B23" s="264" t="s">
        <v>514</v>
      </c>
      <c r="C23" s="65">
        <v>50</v>
      </c>
      <c r="D23" s="65" t="s">
        <v>15</v>
      </c>
      <c r="E23" s="246"/>
      <c r="F23" s="162"/>
      <c r="G23" s="194">
        <f t="shared" si="2"/>
        <v>0</v>
      </c>
      <c r="H23" s="194">
        <f t="shared" si="0"/>
        <v>0</v>
      </c>
      <c r="I23" s="195">
        <f t="shared" si="1"/>
        <v>0</v>
      </c>
      <c r="J23" s="129"/>
    </row>
    <row r="24" spans="1:10" ht="13.8" x14ac:dyDescent="0.3">
      <c r="A24" s="65" t="s">
        <v>46</v>
      </c>
      <c r="B24" s="264" t="s">
        <v>289</v>
      </c>
      <c r="C24" s="65">
        <v>5</v>
      </c>
      <c r="D24" s="65" t="s">
        <v>15</v>
      </c>
      <c r="E24" s="246"/>
      <c r="F24" s="162"/>
      <c r="G24" s="194">
        <f t="shared" si="2"/>
        <v>0</v>
      </c>
      <c r="H24" s="194">
        <f t="shared" si="0"/>
        <v>0</v>
      </c>
      <c r="I24" s="195">
        <f t="shared" si="1"/>
        <v>0</v>
      </c>
      <c r="J24" s="129"/>
    </row>
    <row r="25" spans="1:10" s="42" customFormat="1" ht="29.25" customHeight="1" x14ac:dyDescent="0.3">
      <c r="A25" s="65" t="s">
        <v>47</v>
      </c>
      <c r="B25" s="264" t="s">
        <v>389</v>
      </c>
      <c r="C25" s="65">
        <v>5</v>
      </c>
      <c r="D25" s="65" t="s">
        <v>15</v>
      </c>
      <c r="E25" s="246"/>
      <c r="F25" s="162"/>
      <c r="G25" s="194">
        <f t="shared" si="2"/>
        <v>0</v>
      </c>
      <c r="H25" s="194">
        <f t="shared" si="0"/>
        <v>0</v>
      </c>
      <c r="I25" s="195">
        <f t="shared" si="1"/>
        <v>0</v>
      </c>
      <c r="J25" s="129"/>
    </row>
    <row r="26" spans="1:10" ht="13.8" x14ac:dyDescent="0.3">
      <c r="A26" s="65" t="s">
        <v>48</v>
      </c>
      <c r="B26" s="264" t="s">
        <v>215</v>
      </c>
      <c r="C26" s="65">
        <v>6</v>
      </c>
      <c r="D26" s="65" t="s">
        <v>15</v>
      </c>
      <c r="E26" s="246"/>
      <c r="F26" s="162"/>
      <c r="G26" s="194">
        <f t="shared" si="2"/>
        <v>0</v>
      </c>
      <c r="H26" s="194">
        <f t="shared" si="0"/>
        <v>0</v>
      </c>
      <c r="I26" s="195">
        <f t="shared" si="1"/>
        <v>0</v>
      </c>
      <c r="J26" s="129"/>
    </row>
    <row r="27" spans="1:10" ht="13.8" x14ac:dyDescent="0.3">
      <c r="A27" s="65" t="s">
        <v>49</v>
      </c>
      <c r="B27" s="264" t="s">
        <v>513</v>
      </c>
      <c r="C27" s="65">
        <v>30</v>
      </c>
      <c r="D27" s="65" t="s">
        <v>15</v>
      </c>
      <c r="E27" s="246"/>
      <c r="F27" s="162"/>
      <c r="G27" s="194">
        <f t="shared" si="2"/>
        <v>0</v>
      </c>
      <c r="H27" s="194">
        <f t="shared" si="0"/>
        <v>0</v>
      </c>
      <c r="I27" s="195">
        <f t="shared" si="1"/>
        <v>0</v>
      </c>
      <c r="J27" s="129"/>
    </row>
    <row r="28" spans="1:10" ht="13.8" x14ac:dyDescent="0.3">
      <c r="A28" s="65" t="s">
        <v>50</v>
      </c>
      <c r="B28" s="264" t="s">
        <v>216</v>
      </c>
      <c r="C28" s="65">
        <v>50</v>
      </c>
      <c r="D28" s="65" t="s">
        <v>15</v>
      </c>
      <c r="E28" s="246"/>
      <c r="F28" s="162"/>
      <c r="G28" s="194">
        <f t="shared" si="2"/>
        <v>0</v>
      </c>
      <c r="H28" s="194">
        <f t="shared" si="0"/>
        <v>0</v>
      </c>
      <c r="I28" s="195">
        <f t="shared" si="1"/>
        <v>0</v>
      </c>
      <c r="J28" s="129"/>
    </row>
    <row r="29" spans="1:10" ht="13.8" x14ac:dyDescent="0.3">
      <c r="A29" s="65" t="s">
        <v>51</v>
      </c>
      <c r="B29" s="264" t="s">
        <v>390</v>
      </c>
      <c r="C29" s="65">
        <v>700</v>
      </c>
      <c r="D29" s="65" t="s">
        <v>15</v>
      </c>
      <c r="E29" s="246"/>
      <c r="F29" s="162"/>
      <c r="G29" s="194">
        <f t="shared" si="2"/>
        <v>0</v>
      </c>
      <c r="H29" s="194">
        <f t="shared" si="0"/>
        <v>0</v>
      </c>
      <c r="I29" s="195">
        <f t="shared" si="1"/>
        <v>0</v>
      </c>
      <c r="J29" s="129"/>
    </row>
    <row r="30" spans="1:10" ht="13.8" x14ac:dyDescent="0.3">
      <c r="A30" s="65" t="s">
        <v>52</v>
      </c>
      <c r="B30" s="264" t="s">
        <v>217</v>
      </c>
      <c r="C30" s="65">
        <v>30</v>
      </c>
      <c r="D30" s="65" t="s">
        <v>15</v>
      </c>
      <c r="E30" s="246"/>
      <c r="F30" s="162"/>
      <c r="G30" s="194">
        <f t="shared" si="2"/>
        <v>0</v>
      </c>
      <c r="H30" s="194">
        <f t="shared" si="0"/>
        <v>0</v>
      </c>
      <c r="I30" s="195">
        <f t="shared" si="1"/>
        <v>0</v>
      </c>
      <c r="J30" s="129"/>
    </row>
    <row r="31" spans="1:10" ht="13.8" x14ac:dyDescent="0.3">
      <c r="A31" s="65" t="s">
        <v>53</v>
      </c>
      <c r="B31" s="264" t="s">
        <v>218</v>
      </c>
      <c r="C31" s="65">
        <v>3</v>
      </c>
      <c r="D31" s="65" t="s">
        <v>15</v>
      </c>
      <c r="E31" s="246"/>
      <c r="F31" s="162"/>
      <c r="G31" s="194">
        <f t="shared" si="2"/>
        <v>0</v>
      </c>
      <c r="H31" s="194">
        <f t="shared" si="0"/>
        <v>0</v>
      </c>
      <c r="I31" s="195">
        <f t="shared" si="1"/>
        <v>0</v>
      </c>
      <c r="J31" s="129"/>
    </row>
    <row r="32" spans="1:10" ht="27.6" x14ac:dyDescent="0.3">
      <c r="A32" s="65" t="s">
        <v>54</v>
      </c>
      <c r="B32" s="264" t="s">
        <v>512</v>
      </c>
      <c r="C32" s="65">
        <v>5</v>
      </c>
      <c r="D32" s="65" t="s">
        <v>15</v>
      </c>
      <c r="E32" s="246"/>
      <c r="F32" s="162"/>
      <c r="G32" s="194">
        <f t="shared" si="2"/>
        <v>0</v>
      </c>
      <c r="H32" s="194">
        <f t="shared" si="0"/>
        <v>0</v>
      </c>
      <c r="I32" s="195">
        <f t="shared" si="1"/>
        <v>0</v>
      </c>
      <c r="J32" s="129"/>
    </row>
    <row r="33" spans="1:10" s="42" customFormat="1" ht="44.25" customHeight="1" x14ac:dyDescent="0.3">
      <c r="A33" s="65" t="s">
        <v>83</v>
      </c>
      <c r="B33" s="264" t="s">
        <v>410</v>
      </c>
      <c r="C33" s="65">
        <v>20</v>
      </c>
      <c r="D33" s="65" t="s">
        <v>13</v>
      </c>
      <c r="E33" s="246"/>
      <c r="F33" s="162"/>
      <c r="G33" s="194">
        <f t="shared" si="2"/>
        <v>0</v>
      </c>
      <c r="H33" s="194">
        <f t="shared" si="0"/>
        <v>0</v>
      </c>
      <c r="I33" s="195">
        <f t="shared" si="1"/>
        <v>0</v>
      </c>
      <c r="J33" s="129"/>
    </row>
    <row r="34" spans="1:10" s="42" customFormat="1" ht="41.4" x14ac:dyDescent="0.3">
      <c r="A34" s="65" t="s">
        <v>84</v>
      </c>
      <c r="B34" s="264" t="s">
        <v>411</v>
      </c>
      <c r="C34" s="65">
        <v>10</v>
      </c>
      <c r="D34" s="65" t="s">
        <v>13</v>
      </c>
      <c r="E34" s="246"/>
      <c r="F34" s="162"/>
      <c r="G34" s="194">
        <f t="shared" si="2"/>
        <v>0</v>
      </c>
      <c r="H34" s="194">
        <f t="shared" si="0"/>
        <v>0</v>
      </c>
      <c r="I34" s="195">
        <f t="shared" si="1"/>
        <v>0</v>
      </c>
      <c r="J34" s="129"/>
    </row>
    <row r="35" spans="1:10" ht="17.25" customHeight="1" x14ac:dyDescent="0.3">
      <c r="A35" s="65" t="s">
        <v>86</v>
      </c>
      <c r="B35" s="263" t="s">
        <v>391</v>
      </c>
      <c r="C35" s="65">
        <v>20</v>
      </c>
      <c r="D35" s="65" t="s">
        <v>15</v>
      </c>
      <c r="E35" s="246"/>
      <c r="F35" s="162"/>
      <c r="G35" s="194">
        <f t="shared" si="2"/>
        <v>0</v>
      </c>
      <c r="H35" s="194">
        <f t="shared" si="0"/>
        <v>0</v>
      </c>
      <c r="I35" s="195">
        <f t="shared" si="1"/>
        <v>0</v>
      </c>
      <c r="J35" s="129"/>
    </row>
    <row r="36" spans="1:10" s="42" customFormat="1" ht="17.25" customHeight="1" x14ac:dyDescent="0.3">
      <c r="A36" s="65" t="s">
        <v>87</v>
      </c>
      <c r="B36" s="263" t="s">
        <v>403</v>
      </c>
      <c r="C36" s="65">
        <v>27</v>
      </c>
      <c r="D36" s="65" t="s">
        <v>15</v>
      </c>
      <c r="E36" s="246"/>
      <c r="F36" s="162"/>
      <c r="G36" s="194">
        <f t="shared" si="2"/>
        <v>0</v>
      </c>
      <c r="H36" s="194">
        <f t="shared" si="0"/>
        <v>0</v>
      </c>
      <c r="I36" s="195">
        <f t="shared" si="1"/>
        <v>0</v>
      </c>
      <c r="J36" s="129"/>
    </row>
    <row r="37" spans="1:10" s="42" customFormat="1" ht="18" customHeight="1" x14ac:dyDescent="0.3">
      <c r="A37" s="65" t="s">
        <v>88</v>
      </c>
      <c r="B37" s="263" t="s">
        <v>392</v>
      </c>
      <c r="C37" s="65">
        <v>35</v>
      </c>
      <c r="D37" s="65" t="s">
        <v>15</v>
      </c>
      <c r="E37" s="246"/>
      <c r="F37" s="162"/>
      <c r="G37" s="194">
        <f t="shared" si="2"/>
        <v>0</v>
      </c>
      <c r="H37" s="194">
        <f t="shared" si="0"/>
        <v>0</v>
      </c>
      <c r="I37" s="195">
        <f t="shared" si="1"/>
        <v>0</v>
      </c>
      <c r="J37" s="129"/>
    </row>
    <row r="38" spans="1:10" ht="18" customHeight="1" x14ac:dyDescent="0.3">
      <c r="A38" s="65" t="s">
        <v>91</v>
      </c>
      <c r="B38" s="263" t="s">
        <v>219</v>
      </c>
      <c r="C38" s="65">
        <v>50</v>
      </c>
      <c r="D38" s="65" t="s">
        <v>13</v>
      </c>
      <c r="E38" s="246"/>
      <c r="F38" s="162"/>
      <c r="G38" s="194">
        <f t="shared" si="2"/>
        <v>0</v>
      </c>
      <c r="H38" s="194">
        <f t="shared" si="0"/>
        <v>0</v>
      </c>
      <c r="I38" s="195">
        <f t="shared" si="1"/>
        <v>0</v>
      </c>
      <c r="J38" s="129"/>
    </row>
    <row r="39" spans="1:10" s="42" customFormat="1" ht="13.8" x14ac:dyDescent="0.3">
      <c r="A39" s="65" t="s">
        <v>92</v>
      </c>
      <c r="B39" s="263" t="s">
        <v>220</v>
      </c>
      <c r="C39" s="65">
        <v>20</v>
      </c>
      <c r="D39" s="65" t="s">
        <v>13</v>
      </c>
      <c r="E39" s="246"/>
      <c r="F39" s="162"/>
      <c r="G39" s="194">
        <f t="shared" si="2"/>
        <v>0</v>
      </c>
      <c r="H39" s="194">
        <f t="shared" si="0"/>
        <v>0</v>
      </c>
      <c r="I39" s="195">
        <f t="shared" si="1"/>
        <v>0</v>
      </c>
      <c r="J39" s="129"/>
    </row>
    <row r="40" spans="1:10" ht="32.25" customHeight="1" x14ac:dyDescent="0.3">
      <c r="A40" s="65" t="s">
        <v>93</v>
      </c>
      <c r="B40" s="263" t="s">
        <v>412</v>
      </c>
      <c r="C40" s="65">
        <v>8</v>
      </c>
      <c r="D40" s="65" t="s">
        <v>15</v>
      </c>
      <c r="E40" s="246"/>
      <c r="F40" s="162"/>
      <c r="G40" s="194">
        <f t="shared" si="2"/>
        <v>0</v>
      </c>
      <c r="H40" s="194">
        <f t="shared" si="0"/>
        <v>0</v>
      </c>
      <c r="I40" s="195">
        <f t="shared" si="1"/>
        <v>0</v>
      </c>
      <c r="J40" s="129"/>
    </row>
    <row r="41" spans="1:10" s="42" customFormat="1" ht="13.8" x14ac:dyDescent="0.3">
      <c r="A41" s="65" t="s">
        <v>94</v>
      </c>
      <c r="B41" s="263" t="s">
        <v>393</v>
      </c>
      <c r="C41" s="65">
        <v>25</v>
      </c>
      <c r="D41" s="65" t="s">
        <v>15</v>
      </c>
      <c r="E41" s="246"/>
      <c r="F41" s="162"/>
      <c r="G41" s="194">
        <f t="shared" si="2"/>
        <v>0</v>
      </c>
      <c r="H41" s="194">
        <f t="shared" si="0"/>
        <v>0</v>
      </c>
      <c r="I41" s="195">
        <f t="shared" si="1"/>
        <v>0</v>
      </c>
      <c r="J41" s="129"/>
    </row>
    <row r="42" spans="1:10" ht="11.4" customHeight="1" x14ac:dyDescent="0.3">
      <c r="A42" s="65" t="s">
        <v>95</v>
      </c>
      <c r="B42" s="265" t="s">
        <v>221</v>
      </c>
      <c r="C42" s="247">
        <v>2</v>
      </c>
      <c r="D42" s="247" t="s">
        <v>15</v>
      </c>
      <c r="E42" s="246"/>
      <c r="F42" s="162"/>
      <c r="G42" s="194">
        <f t="shared" si="2"/>
        <v>0</v>
      </c>
      <c r="H42" s="194">
        <f t="shared" si="0"/>
        <v>0</v>
      </c>
      <c r="I42" s="195">
        <f t="shared" si="1"/>
        <v>0</v>
      </c>
      <c r="J42" s="129"/>
    </row>
    <row r="43" spans="1:10" ht="11.4" customHeight="1" x14ac:dyDescent="0.3">
      <c r="A43" s="65" t="s">
        <v>96</v>
      </c>
      <c r="B43" s="265" t="s">
        <v>228</v>
      </c>
      <c r="C43" s="247">
        <v>2</v>
      </c>
      <c r="D43" s="247" t="s">
        <v>15</v>
      </c>
      <c r="E43" s="246"/>
      <c r="F43" s="162"/>
      <c r="G43" s="194">
        <f t="shared" si="2"/>
        <v>0</v>
      </c>
      <c r="H43" s="194">
        <f t="shared" si="0"/>
        <v>0</v>
      </c>
      <c r="I43" s="195">
        <f t="shared" si="1"/>
        <v>0</v>
      </c>
      <c r="J43" s="129"/>
    </row>
    <row r="44" spans="1:10" ht="11.4" customHeight="1" x14ac:dyDescent="0.3">
      <c r="A44" s="65" t="s">
        <v>110</v>
      </c>
      <c r="B44" s="265" t="s">
        <v>504</v>
      </c>
      <c r="C44" s="247">
        <v>2</v>
      </c>
      <c r="D44" s="247" t="s">
        <v>15</v>
      </c>
      <c r="E44" s="246"/>
      <c r="F44" s="162"/>
      <c r="G44" s="194">
        <f t="shared" si="2"/>
        <v>0</v>
      </c>
      <c r="H44" s="194">
        <f t="shared" si="0"/>
        <v>0</v>
      </c>
      <c r="I44" s="195">
        <f t="shared" si="1"/>
        <v>0</v>
      </c>
      <c r="J44" s="129"/>
    </row>
    <row r="45" spans="1:10" ht="13.8" x14ac:dyDescent="0.3">
      <c r="A45" s="65" t="s">
        <v>111</v>
      </c>
      <c r="B45" s="265" t="s">
        <v>394</v>
      </c>
      <c r="C45" s="247">
        <v>1</v>
      </c>
      <c r="D45" s="247" t="s">
        <v>15</v>
      </c>
      <c r="E45" s="246"/>
      <c r="F45" s="162"/>
      <c r="G45" s="194">
        <f t="shared" si="2"/>
        <v>0</v>
      </c>
      <c r="H45" s="194">
        <f t="shared" si="0"/>
        <v>0</v>
      </c>
      <c r="I45" s="195">
        <f t="shared" si="1"/>
        <v>0</v>
      </c>
      <c r="J45" s="129"/>
    </row>
    <row r="46" spans="1:10" ht="13.8" x14ac:dyDescent="0.3">
      <c r="A46" s="65" t="s">
        <v>112</v>
      </c>
      <c r="B46" s="265" t="s">
        <v>510</v>
      </c>
      <c r="C46" s="248">
        <v>2.5</v>
      </c>
      <c r="D46" s="247" t="s">
        <v>15</v>
      </c>
      <c r="E46" s="246"/>
      <c r="F46" s="162"/>
      <c r="G46" s="194">
        <f t="shared" si="2"/>
        <v>0</v>
      </c>
      <c r="H46" s="194">
        <f t="shared" si="0"/>
        <v>0</v>
      </c>
      <c r="I46" s="195">
        <f t="shared" si="1"/>
        <v>0</v>
      </c>
      <c r="J46" s="129"/>
    </row>
    <row r="47" spans="1:10" ht="13.8" x14ac:dyDescent="0.3">
      <c r="A47" s="65" t="s">
        <v>113</v>
      </c>
      <c r="B47" s="265" t="s">
        <v>395</v>
      </c>
      <c r="C47" s="248">
        <v>1.5</v>
      </c>
      <c r="D47" s="247" t="s">
        <v>15</v>
      </c>
      <c r="E47" s="246"/>
      <c r="F47" s="162"/>
      <c r="G47" s="194">
        <f t="shared" si="2"/>
        <v>0</v>
      </c>
      <c r="H47" s="194">
        <f t="shared" si="0"/>
        <v>0</v>
      </c>
      <c r="I47" s="195">
        <f t="shared" si="1"/>
        <v>0</v>
      </c>
      <c r="J47" s="129"/>
    </row>
    <row r="48" spans="1:10" ht="13.8" x14ac:dyDescent="0.3">
      <c r="A48" s="65" t="s">
        <v>114</v>
      </c>
      <c r="B48" s="265" t="s">
        <v>396</v>
      </c>
      <c r="C48" s="247">
        <v>2</v>
      </c>
      <c r="D48" s="247" t="s">
        <v>15</v>
      </c>
      <c r="E48" s="246"/>
      <c r="F48" s="162"/>
      <c r="G48" s="194">
        <f t="shared" si="2"/>
        <v>0</v>
      </c>
      <c r="H48" s="194">
        <f t="shared" si="0"/>
        <v>0</v>
      </c>
      <c r="I48" s="195">
        <f t="shared" si="1"/>
        <v>0</v>
      </c>
      <c r="J48" s="129"/>
    </row>
    <row r="49" spans="1:10" ht="13.8" x14ac:dyDescent="0.3">
      <c r="A49" s="65" t="s">
        <v>115</v>
      </c>
      <c r="B49" s="265" t="s">
        <v>511</v>
      </c>
      <c r="C49" s="247">
        <v>0.5</v>
      </c>
      <c r="D49" s="247" t="s">
        <v>15</v>
      </c>
      <c r="E49" s="246"/>
      <c r="F49" s="162"/>
      <c r="G49" s="194">
        <f t="shared" si="2"/>
        <v>0</v>
      </c>
      <c r="H49" s="194">
        <f t="shared" si="0"/>
        <v>0</v>
      </c>
      <c r="I49" s="195">
        <f t="shared" si="1"/>
        <v>0</v>
      </c>
      <c r="J49" s="129"/>
    </row>
    <row r="50" spans="1:10" s="42" customFormat="1" ht="13.8" x14ac:dyDescent="0.3">
      <c r="A50" s="65" t="s">
        <v>116</v>
      </c>
      <c r="B50" s="265" t="s">
        <v>397</v>
      </c>
      <c r="C50" s="247">
        <v>2</v>
      </c>
      <c r="D50" s="247" t="s">
        <v>15</v>
      </c>
      <c r="E50" s="246"/>
      <c r="F50" s="162"/>
      <c r="G50" s="194">
        <f t="shared" si="2"/>
        <v>0</v>
      </c>
      <c r="H50" s="194">
        <f t="shared" si="0"/>
        <v>0</v>
      </c>
      <c r="I50" s="195">
        <f t="shared" si="1"/>
        <v>0</v>
      </c>
      <c r="J50" s="129"/>
    </row>
    <row r="51" spans="1:10" s="42" customFormat="1" ht="13.8" x14ac:dyDescent="0.3">
      <c r="A51" s="65" t="s">
        <v>117</v>
      </c>
      <c r="B51" s="265" t="s">
        <v>222</v>
      </c>
      <c r="C51" s="247">
        <v>3</v>
      </c>
      <c r="D51" s="247" t="s">
        <v>14</v>
      </c>
      <c r="E51" s="246"/>
      <c r="F51" s="162"/>
      <c r="G51" s="194">
        <f t="shared" si="2"/>
        <v>0</v>
      </c>
      <c r="H51" s="194">
        <f t="shared" si="0"/>
        <v>0</v>
      </c>
      <c r="I51" s="195">
        <f t="shared" si="1"/>
        <v>0</v>
      </c>
      <c r="J51" s="129"/>
    </row>
    <row r="52" spans="1:10" s="42" customFormat="1" ht="13.8" x14ac:dyDescent="0.3">
      <c r="A52" s="65" t="s">
        <v>118</v>
      </c>
      <c r="B52" s="265" t="s">
        <v>223</v>
      </c>
      <c r="C52" s="247">
        <v>36</v>
      </c>
      <c r="D52" s="247" t="s">
        <v>14</v>
      </c>
      <c r="E52" s="246"/>
      <c r="F52" s="162"/>
      <c r="G52" s="194">
        <f t="shared" si="2"/>
        <v>0</v>
      </c>
      <c r="H52" s="194">
        <f t="shared" si="0"/>
        <v>0</v>
      </c>
      <c r="I52" s="195">
        <f t="shared" si="1"/>
        <v>0</v>
      </c>
      <c r="J52" s="129"/>
    </row>
    <row r="53" spans="1:10" s="42" customFormat="1" ht="13.8" x14ac:dyDescent="0.3">
      <c r="A53" s="65" t="s">
        <v>119</v>
      </c>
      <c r="B53" s="265" t="s">
        <v>398</v>
      </c>
      <c r="C53" s="247">
        <v>2</v>
      </c>
      <c r="D53" s="247" t="s">
        <v>15</v>
      </c>
      <c r="E53" s="246"/>
      <c r="F53" s="162"/>
      <c r="G53" s="194">
        <f t="shared" si="2"/>
        <v>0</v>
      </c>
      <c r="H53" s="194">
        <f t="shared" si="0"/>
        <v>0</v>
      </c>
      <c r="I53" s="195">
        <f t="shared" si="1"/>
        <v>0</v>
      </c>
      <c r="J53" s="129"/>
    </row>
    <row r="54" spans="1:10" s="42" customFormat="1" ht="13.8" x14ac:dyDescent="0.3">
      <c r="A54" s="65" t="s">
        <v>120</v>
      </c>
      <c r="B54" s="265" t="s">
        <v>399</v>
      </c>
      <c r="C54" s="248">
        <v>0.1</v>
      </c>
      <c r="D54" s="247" t="s">
        <v>15</v>
      </c>
      <c r="E54" s="246"/>
      <c r="F54" s="162"/>
      <c r="G54" s="194">
        <f t="shared" si="2"/>
        <v>0</v>
      </c>
      <c r="H54" s="194">
        <f t="shared" si="0"/>
        <v>0</v>
      </c>
      <c r="I54" s="195">
        <f t="shared" si="1"/>
        <v>0</v>
      </c>
      <c r="J54" s="129"/>
    </row>
    <row r="55" spans="1:10" s="42" customFormat="1" ht="13.8" x14ac:dyDescent="0.3">
      <c r="A55" s="65" t="s">
        <v>121</v>
      </c>
      <c r="B55" s="265" t="s">
        <v>400</v>
      </c>
      <c r="C55" s="247">
        <v>0.2</v>
      </c>
      <c r="D55" s="247" t="s">
        <v>15</v>
      </c>
      <c r="E55" s="246"/>
      <c r="F55" s="162"/>
      <c r="G55" s="194">
        <f t="shared" si="2"/>
        <v>0</v>
      </c>
      <c r="H55" s="194">
        <f t="shared" si="0"/>
        <v>0</v>
      </c>
      <c r="I55" s="195">
        <f t="shared" si="1"/>
        <v>0</v>
      </c>
      <c r="J55" s="129"/>
    </row>
    <row r="56" spans="1:10" s="42" customFormat="1" ht="13.8" x14ac:dyDescent="0.3">
      <c r="A56" s="65" t="s">
        <v>122</v>
      </c>
      <c r="B56" s="265" t="s">
        <v>404</v>
      </c>
      <c r="C56" s="247">
        <v>0.5</v>
      </c>
      <c r="D56" s="247" t="s">
        <v>15</v>
      </c>
      <c r="E56" s="246"/>
      <c r="F56" s="162"/>
      <c r="G56" s="194">
        <f t="shared" si="2"/>
        <v>0</v>
      </c>
      <c r="H56" s="194">
        <f t="shared" si="0"/>
        <v>0</v>
      </c>
      <c r="I56" s="195">
        <f t="shared" si="1"/>
        <v>0</v>
      </c>
      <c r="J56" s="129"/>
    </row>
    <row r="57" spans="1:10" s="42" customFormat="1" ht="13.8" x14ac:dyDescent="0.3">
      <c r="A57" s="65" t="s">
        <v>123</v>
      </c>
      <c r="B57" s="265" t="s">
        <v>401</v>
      </c>
      <c r="C57" s="247">
        <v>0.2</v>
      </c>
      <c r="D57" s="247" t="s">
        <v>15</v>
      </c>
      <c r="E57" s="246"/>
      <c r="F57" s="162"/>
      <c r="G57" s="194">
        <f t="shared" si="2"/>
        <v>0</v>
      </c>
      <c r="H57" s="194">
        <f t="shared" si="0"/>
        <v>0</v>
      </c>
      <c r="I57" s="195">
        <f t="shared" si="1"/>
        <v>0</v>
      </c>
      <c r="J57" s="129"/>
    </row>
    <row r="58" spans="1:10" s="42" customFormat="1" ht="13.8" x14ac:dyDescent="0.3">
      <c r="A58" s="65" t="s">
        <v>124</v>
      </c>
      <c r="B58" s="265" t="s">
        <v>224</v>
      </c>
      <c r="C58" s="65">
        <v>0.03</v>
      </c>
      <c r="D58" s="247" t="s">
        <v>15</v>
      </c>
      <c r="E58" s="246"/>
      <c r="F58" s="162"/>
      <c r="G58" s="194">
        <f t="shared" si="2"/>
        <v>0</v>
      </c>
      <c r="H58" s="194">
        <f t="shared" si="0"/>
        <v>0</v>
      </c>
      <c r="I58" s="195">
        <f t="shared" si="1"/>
        <v>0</v>
      </c>
      <c r="J58" s="129"/>
    </row>
    <row r="59" spans="1:10" s="42" customFormat="1" ht="25.95" customHeight="1" x14ac:dyDescent="0.3">
      <c r="A59" s="65" t="s">
        <v>125</v>
      </c>
      <c r="B59" s="265" t="s">
        <v>225</v>
      </c>
      <c r="C59" s="247">
        <v>5</v>
      </c>
      <c r="D59" s="247" t="s">
        <v>14</v>
      </c>
      <c r="E59" s="246"/>
      <c r="F59" s="162"/>
      <c r="G59" s="194">
        <f t="shared" si="2"/>
        <v>0</v>
      </c>
      <c r="H59" s="194">
        <f t="shared" si="0"/>
        <v>0</v>
      </c>
      <c r="I59" s="195">
        <f t="shared" si="1"/>
        <v>0</v>
      </c>
      <c r="J59" s="129"/>
    </row>
    <row r="60" spans="1:10" ht="13.8" x14ac:dyDescent="0.3">
      <c r="A60" s="65" t="s">
        <v>126</v>
      </c>
      <c r="B60" s="263" t="s">
        <v>226</v>
      </c>
      <c r="C60" s="65">
        <v>3</v>
      </c>
      <c r="D60" s="65" t="s">
        <v>75</v>
      </c>
      <c r="E60" s="246"/>
      <c r="F60" s="162"/>
      <c r="G60" s="194">
        <f t="shared" si="2"/>
        <v>0</v>
      </c>
      <c r="H60" s="194">
        <f>G60*0.22</f>
        <v>0</v>
      </c>
      <c r="I60" s="195">
        <f t="shared" si="1"/>
        <v>0</v>
      </c>
      <c r="J60" s="129"/>
    </row>
    <row r="61" spans="1:10" ht="27.6" x14ac:dyDescent="0.3">
      <c r="A61" s="65" t="s">
        <v>127</v>
      </c>
      <c r="B61" s="263" t="s">
        <v>509</v>
      </c>
      <c r="C61" s="65">
        <v>40</v>
      </c>
      <c r="D61" s="65" t="s">
        <v>15</v>
      </c>
      <c r="E61" s="246"/>
      <c r="F61" s="162"/>
      <c r="G61" s="194">
        <f t="shared" si="2"/>
        <v>0</v>
      </c>
      <c r="H61" s="194">
        <f t="shared" ref="H61:H70" si="3">G61*0.22</f>
        <v>0</v>
      </c>
      <c r="I61" s="195">
        <f t="shared" si="1"/>
        <v>0</v>
      </c>
      <c r="J61" s="129"/>
    </row>
    <row r="62" spans="1:10" ht="27.6" x14ac:dyDescent="0.3">
      <c r="A62" s="65" t="s">
        <v>128</v>
      </c>
      <c r="B62" s="263" t="s">
        <v>673</v>
      </c>
      <c r="C62" s="65">
        <v>6</v>
      </c>
      <c r="D62" s="65" t="s">
        <v>15</v>
      </c>
      <c r="E62" s="246"/>
      <c r="F62" s="162"/>
      <c r="G62" s="194">
        <f t="shared" si="2"/>
        <v>0</v>
      </c>
      <c r="H62" s="194">
        <f t="shared" si="3"/>
        <v>0</v>
      </c>
      <c r="I62" s="195">
        <f t="shared" si="1"/>
        <v>0</v>
      </c>
      <c r="J62" s="129"/>
    </row>
    <row r="63" spans="1:10" ht="13.8" x14ac:dyDescent="0.3">
      <c r="A63" s="65" t="s">
        <v>129</v>
      </c>
      <c r="B63" s="263" t="s">
        <v>227</v>
      </c>
      <c r="C63" s="65">
        <v>10</v>
      </c>
      <c r="D63" s="65" t="s">
        <v>15</v>
      </c>
      <c r="E63" s="246"/>
      <c r="F63" s="162"/>
      <c r="G63" s="194">
        <f t="shared" si="2"/>
        <v>0</v>
      </c>
      <c r="H63" s="194">
        <f t="shared" si="3"/>
        <v>0</v>
      </c>
      <c r="I63" s="195">
        <f t="shared" si="1"/>
        <v>0</v>
      </c>
      <c r="J63" s="129"/>
    </row>
    <row r="64" spans="1:10" s="42" customFormat="1" ht="27.6" x14ac:dyDescent="0.3">
      <c r="A64" s="65" t="s">
        <v>109</v>
      </c>
      <c r="B64" s="263" t="s">
        <v>515</v>
      </c>
      <c r="C64" s="65">
        <v>10</v>
      </c>
      <c r="D64" s="65" t="s">
        <v>15</v>
      </c>
      <c r="E64" s="246"/>
      <c r="F64" s="162"/>
      <c r="G64" s="194">
        <f t="shared" si="2"/>
        <v>0</v>
      </c>
      <c r="H64" s="194">
        <f t="shared" si="3"/>
        <v>0</v>
      </c>
      <c r="I64" s="195">
        <f t="shared" si="1"/>
        <v>0</v>
      </c>
      <c r="J64" s="129"/>
    </row>
    <row r="65" spans="1:10" s="42" customFormat="1" ht="27.6" x14ac:dyDescent="0.3">
      <c r="A65" s="65" t="s">
        <v>130</v>
      </c>
      <c r="B65" s="263" t="s">
        <v>516</v>
      </c>
      <c r="C65" s="65">
        <v>10</v>
      </c>
      <c r="D65" s="65" t="s">
        <v>15</v>
      </c>
      <c r="E65" s="246"/>
      <c r="F65" s="162"/>
      <c r="G65" s="194">
        <f t="shared" si="2"/>
        <v>0</v>
      </c>
      <c r="H65" s="194">
        <f t="shared" si="3"/>
        <v>0</v>
      </c>
      <c r="I65" s="195">
        <f t="shared" si="1"/>
        <v>0</v>
      </c>
      <c r="J65" s="129"/>
    </row>
    <row r="66" spans="1:10" s="42" customFormat="1" ht="27.6" x14ac:dyDescent="0.3">
      <c r="A66" s="65" t="s">
        <v>358</v>
      </c>
      <c r="B66" s="263" t="s">
        <v>517</v>
      </c>
      <c r="C66" s="65">
        <v>8</v>
      </c>
      <c r="D66" s="65" t="s">
        <v>15</v>
      </c>
      <c r="E66" s="246"/>
      <c r="F66" s="162"/>
      <c r="G66" s="194">
        <f t="shared" si="2"/>
        <v>0</v>
      </c>
      <c r="H66" s="194">
        <f t="shared" si="3"/>
        <v>0</v>
      </c>
      <c r="I66" s="195">
        <f t="shared" si="1"/>
        <v>0</v>
      </c>
      <c r="J66" s="129"/>
    </row>
    <row r="67" spans="1:10" s="42" customFormat="1" ht="41.4" x14ac:dyDescent="0.3">
      <c r="A67" s="65" t="s">
        <v>519</v>
      </c>
      <c r="B67" s="263" t="s">
        <v>518</v>
      </c>
      <c r="C67" s="65">
        <v>8</v>
      </c>
      <c r="D67" s="65" t="s">
        <v>15</v>
      </c>
      <c r="E67" s="246"/>
      <c r="F67" s="162"/>
      <c r="G67" s="194">
        <f t="shared" si="2"/>
        <v>0</v>
      </c>
      <c r="H67" s="194">
        <f t="shared" si="3"/>
        <v>0</v>
      </c>
      <c r="I67" s="195">
        <f t="shared" si="1"/>
        <v>0</v>
      </c>
      <c r="J67" s="129"/>
    </row>
    <row r="68" spans="1:10" s="42" customFormat="1" ht="13.8" x14ac:dyDescent="0.3">
      <c r="A68" s="65" t="s">
        <v>564</v>
      </c>
      <c r="B68" s="263" t="s">
        <v>562</v>
      </c>
      <c r="C68" s="65">
        <v>8</v>
      </c>
      <c r="D68" s="65" t="s">
        <v>15</v>
      </c>
      <c r="E68" s="246"/>
      <c r="F68" s="162"/>
      <c r="G68" s="194">
        <f t="shared" si="2"/>
        <v>0</v>
      </c>
      <c r="H68" s="194">
        <f t="shared" si="3"/>
        <v>0</v>
      </c>
      <c r="I68" s="195">
        <f t="shared" si="1"/>
        <v>0</v>
      </c>
      <c r="J68" s="129"/>
    </row>
    <row r="69" spans="1:10" s="42" customFormat="1" ht="13.8" x14ac:dyDescent="0.3">
      <c r="A69" s="65" t="s">
        <v>520</v>
      </c>
      <c r="B69" s="263" t="s">
        <v>563</v>
      </c>
      <c r="C69" s="65">
        <v>8</v>
      </c>
      <c r="D69" s="65" t="s">
        <v>15</v>
      </c>
      <c r="E69" s="246"/>
      <c r="F69" s="162"/>
      <c r="G69" s="194">
        <f t="shared" si="2"/>
        <v>0</v>
      </c>
      <c r="H69" s="194">
        <f t="shared" si="3"/>
        <v>0</v>
      </c>
      <c r="I69" s="195">
        <f t="shared" si="1"/>
        <v>0</v>
      </c>
      <c r="J69" s="129"/>
    </row>
    <row r="70" spans="1:10" s="42" customFormat="1" ht="13.8" x14ac:dyDescent="0.3">
      <c r="A70" s="65" t="s">
        <v>565</v>
      </c>
      <c r="B70" s="263" t="s">
        <v>290</v>
      </c>
      <c r="C70" s="65">
        <v>10</v>
      </c>
      <c r="D70" s="65" t="s">
        <v>15</v>
      </c>
      <c r="E70" s="246"/>
      <c r="F70" s="162"/>
      <c r="G70" s="194">
        <f t="shared" si="2"/>
        <v>0</v>
      </c>
      <c r="H70" s="194">
        <f t="shared" si="3"/>
        <v>0</v>
      </c>
      <c r="I70" s="195">
        <f t="shared" si="1"/>
        <v>0</v>
      </c>
      <c r="J70" s="129"/>
    </row>
    <row r="71" spans="1:10" ht="20.25" customHeight="1" x14ac:dyDescent="0.25">
      <c r="A71" s="249"/>
      <c r="B71" s="266" t="s">
        <v>656</v>
      </c>
      <c r="C71" s="250" t="s">
        <v>16</v>
      </c>
      <c r="D71" s="106" t="s">
        <v>16</v>
      </c>
      <c r="E71" s="198" t="s">
        <v>16</v>
      </c>
      <c r="F71" s="198" t="s">
        <v>16</v>
      </c>
      <c r="G71" s="251">
        <f>SUM(G8:G70)</f>
        <v>0</v>
      </c>
      <c r="H71" s="251">
        <f>SUM(H8:H70)</f>
        <v>0</v>
      </c>
      <c r="I71" s="251">
        <f>SUM(I8:I70)</f>
        <v>0</v>
      </c>
      <c r="J71" s="252">
        <f>SUM(J8:J70)</f>
        <v>0</v>
      </c>
    </row>
    <row r="72" spans="1:10" ht="13.8" x14ac:dyDescent="0.3">
      <c r="A72" s="3"/>
      <c r="B72" s="4"/>
      <c r="C72" s="5"/>
      <c r="D72" s="5"/>
      <c r="E72" s="7"/>
      <c r="F72" s="7"/>
      <c r="G72" s="7"/>
      <c r="H72" s="7"/>
      <c r="I72" s="7"/>
      <c r="J72" s="1"/>
    </row>
    <row r="73" spans="1:10" s="1" customFormat="1" ht="15" customHeight="1" x14ac:dyDescent="0.3">
      <c r="A73" s="310" t="s">
        <v>17</v>
      </c>
      <c r="B73" s="310"/>
      <c r="C73" s="310"/>
      <c r="D73" s="310"/>
      <c r="E73" s="310"/>
      <c r="F73" s="310"/>
      <c r="G73" s="310"/>
      <c r="H73" s="310"/>
      <c r="I73" s="310"/>
      <c r="J73" s="310"/>
    </row>
    <row r="74" spans="1:10" s="1" customFormat="1" ht="23.25" customHeight="1" x14ac:dyDescent="0.3">
      <c r="A74" s="294" t="s">
        <v>18</v>
      </c>
      <c r="B74" s="309"/>
      <c r="C74" s="309"/>
      <c r="D74" s="309"/>
      <c r="E74" s="309"/>
      <c r="F74" s="309"/>
      <c r="G74" s="309"/>
      <c r="H74" s="309"/>
      <c r="I74" s="309"/>
      <c r="J74" s="309"/>
    </row>
    <row r="75" spans="1:10" ht="12.75" customHeight="1" x14ac:dyDescent="0.25">
      <c r="A75" s="120" t="s">
        <v>19</v>
      </c>
    </row>
    <row r="76" spans="1:10" s="120" customFormat="1" ht="12.75" customHeight="1" x14ac:dyDescent="0.25">
      <c r="A76" s="295" t="s">
        <v>237</v>
      </c>
      <c r="B76" s="295"/>
      <c r="C76" s="295"/>
      <c r="D76" s="295"/>
      <c r="E76" s="295"/>
      <c r="F76" s="295"/>
      <c r="G76" s="295"/>
      <c r="H76" s="295"/>
      <c r="I76" s="295"/>
      <c r="J76" s="295"/>
    </row>
    <row r="77" spans="1:10" s="120" customFormat="1" ht="24" customHeight="1" x14ac:dyDescent="0.25">
      <c r="A77" s="294" t="s">
        <v>354</v>
      </c>
      <c r="B77" s="294"/>
      <c r="C77" s="294"/>
      <c r="D77" s="294"/>
      <c r="E77" s="294"/>
      <c r="F77" s="294"/>
      <c r="G77" s="294"/>
      <c r="H77" s="294"/>
      <c r="I77" s="294"/>
      <c r="J77" s="294"/>
    </row>
    <row r="78" spans="1:10" s="121" customFormat="1" ht="15" customHeight="1" x14ac:dyDescent="0.25">
      <c r="A78" s="120" t="s">
        <v>359</v>
      </c>
    </row>
    <row r="79" spans="1:10" s="121" customFormat="1" ht="15" customHeight="1" x14ac:dyDescent="0.25">
      <c r="A79" s="120" t="s">
        <v>361</v>
      </c>
    </row>
    <row r="80" spans="1:10" s="121" customFormat="1" ht="24.75" customHeight="1" x14ac:dyDescent="0.25">
      <c r="A80" s="294" t="s">
        <v>371</v>
      </c>
      <c r="B80" s="309"/>
      <c r="C80" s="309"/>
      <c r="D80" s="309"/>
      <c r="E80" s="309"/>
      <c r="F80" s="309"/>
      <c r="G80" s="309"/>
      <c r="H80" s="309"/>
      <c r="I80" s="309"/>
      <c r="J80" s="309"/>
    </row>
    <row r="81" spans="1:10" s="121" customFormat="1" ht="39.75" customHeight="1" x14ac:dyDescent="0.25">
      <c r="A81" s="294" t="s">
        <v>240</v>
      </c>
      <c r="B81" s="294"/>
      <c r="C81" s="294"/>
      <c r="D81" s="294"/>
      <c r="E81" s="294"/>
      <c r="F81" s="294"/>
      <c r="G81" s="294"/>
      <c r="H81" s="294"/>
      <c r="I81" s="294"/>
      <c r="J81" s="294"/>
    </row>
  </sheetData>
  <mergeCells count="7">
    <mergeCell ref="A81:J81"/>
    <mergeCell ref="A7:J7"/>
    <mergeCell ref="A73:J73"/>
    <mergeCell ref="A74:J74"/>
    <mergeCell ref="A76:J76"/>
    <mergeCell ref="A77:J77"/>
    <mergeCell ref="A80:J80"/>
  </mergeCells>
  <phoneticPr fontId="0" type="noConversion"/>
  <dataValidations count="1">
    <dataValidation type="whole" operator="equal" allowBlank="1" showInputMessage="1" showErrorMessage="1" sqref="J8:J70" xr:uid="{00000000-0002-0000-0900-000000000000}">
      <formula1>1</formula1>
    </dataValidation>
  </dataValidations>
  <pageMargins left="0.47244094488188981" right="0.27559055118110237" top="0.74803149606299213" bottom="0.74803149606299213" header="0.31496062992125984" footer="0.31496062992125984"/>
  <pageSetup paperSize="9" scale="8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49"/>
  <sheetViews>
    <sheetView tabSelected="1" zoomScaleNormal="100" workbookViewId="0">
      <selection activeCell="B12" sqref="B12"/>
    </sheetView>
  </sheetViews>
  <sheetFormatPr defaultRowHeight="13.2" x14ac:dyDescent="0.25"/>
  <cols>
    <col min="1" max="1" width="3.6640625" customWidth="1"/>
    <col min="2" max="2" width="35.33203125" customWidth="1"/>
    <col min="4" max="4" width="8.88671875" customWidth="1"/>
    <col min="5" max="5" width="10" customWidth="1"/>
    <col min="7" max="7" width="11.44140625" customWidth="1"/>
    <col min="8" max="8" width="12.5546875" customWidth="1"/>
    <col min="9" max="9" width="11.5546875" customWidth="1"/>
    <col min="10" max="10" width="10.6640625" customWidth="1"/>
    <col min="11" max="18" width="9.109375" customWidth="1"/>
  </cols>
  <sheetData>
    <row r="1" spans="1:10" ht="15.6" x14ac:dyDescent="0.3">
      <c r="A1" s="113" t="s">
        <v>59</v>
      </c>
      <c r="B1" s="114"/>
      <c r="C1" s="115"/>
      <c r="D1" s="115"/>
      <c r="E1" s="113"/>
      <c r="F1" s="113" t="s">
        <v>29</v>
      </c>
      <c r="G1" s="113"/>
      <c r="H1" s="113"/>
      <c r="I1" s="116"/>
      <c r="J1" s="117"/>
    </row>
    <row r="2" spans="1:10" ht="16.95" customHeight="1" x14ac:dyDescent="0.25">
      <c r="J2" s="117"/>
    </row>
    <row r="3" spans="1:10" ht="17.399999999999999" x14ac:dyDescent="0.3">
      <c r="C3" s="42" t="s">
        <v>339</v>
      </c>
    </row>
    <row r="5" spans="1:10" ht="66" x14ac:dyDescent="0.25">
      <c r="A5" s="49" t="s">
        <v>1</v>
      </c>
      <c r="B5" s="49" t="s">
        <v>2</v>
      </c>
      <c r="C5" s="49" t="s">
        <v>3</v>
      </c>
      <c r="D5" s="49" t="s">
        <v>4</v>
      </c>
      <c r="E5" s="50" t="s">
        <v>5</v>
      </c>
      <c r="F5" s="50" t="s">
        <v>20</v>
      </c>
      <c r="G5" s="50" t="s">
        <v>21</v>
      </c>
      <c r="H5" s="50" t="s">
        <v>24</v>
      </c>
      <c r="I5" s="50" t="s">
        <v>9</v>
      </c>
      <c r="J5" s="51" t="s">
        <v>236</v>
      </c>
    </row>
    <row r="6" spans="1:10" ht="26.4" x14ac:dyDescent="0.25">
      <c r="A6" s="49">
        <v>1</v>
      </c>
      <c r="B6" s="49">
        <v>2</v>
      </c>
      <c r="C6" s="49">
        <v>3</v>
      </c>
      <c r="D6" s="49">
        <v>4</v>
      </c>
      <c r="E6" s="52">
        <v>5</v>
      </c>
      <c r="F6" s="52">
        <v>6</v>
      </c>
      <c r="G6" s="50" t="s">
        <v>10</v>
      </c>
      <c r="H6" s="52" t="s">
        <v>23</v>
      </c>
      <c r="I6" s="52" t="s">
        <v>12</v>
      </c>
      <c r="J6" s="53">
        <v>10</v>
      </c>
    </row>
    <row r="7" spans="1:10" ht="13.5" customHeight="1" x14ac:dyDescent="0.25">
      <c r="A7" s="324" t="s">
        <v>616</v>
      </c>
      <c r="B7" s="325"/>
      <c r="C7" s="325"/>
      <c r="D7" s="325"/>
      <c r="E7" s="325"/>
      <c r="F7" s="325"/>
      <c r="G7" s="325"/>
      <c r="H7" s="325"/>
      <c r="I7" s="325"/>
      <c r="J7" s="340"/>
    </row>
    <row r="8" spans="1:10" ht="18.75" customHeight="1" x14ac:dyDescent="0.25">
      <c r="A8" s="257" t="s">
        <v>25</v>
      </c>
      <c r="B8" s="258" t="s">
        <v>375</v>
      </c>
      <c r="C8" s="102">
        <v>10</v>
      </c>
      <c r="D8" s="65" t="s">
        <v>75</v>
      </c>
      <c r="E8" s="253"/>
      <c r="F8" s="162"/>
      <c r="G8" s="103">
        <f>C8*ROUND(F8,4)</f>
        <v>0</v>
      </c>
      <c r="H8" s="103">
        <f>G8*0.095</f>
        <v>0</v>
      </c>
      <c r="I8" s="103">
        <f>G8+H8</f>
        <v>0</v>
      </c>
      <c r="J8" s="130"/>
    </row>
    <row r="9" spans="1:10" ht="30" customHeight="1" x14ac:dyDescent="0.25">
      <c r="A9" s="257" t="s">
        <v>26</v>
      </c>
      <c r="B9" s="258" t="s">
        <v>424</v>
      </c>
      <c r="C9" s="102">
        <v>20</v>
      </c>
      <c r="D9" s="65" t="s">
        <v>75</v>
      </c>
      <c r="E9" s="253"/>
      <c r="F9" s="162"/>
      <c r="G9" s="103">
        <f t="shared" ref="G9:G38" si="0">C9*ROUND(F9,4)</f>
        <v>0</v>
      </c>
      <c r="H9" s="103">
        <f>G9*0.095</f>
        <v>0</v>
      </c>
      <c r="I9" s="103">
        <f>G9+H9</f>
        <v>0</v>
      </c>
      <c r="J9" s="130"/>
    </row>
    <row r="10" spans="1:10" ht="33" customHeight="1" x14ac:dyDescent="0.25">
      <c r="A10" s="257" t="s">
        <v>27</v>
      </c>
      <c r="B10" s="258" t="s">
        <v>425</v>
      </c>
      <c r="C10" s="102">
        <v>10</v>
      </c>
      <c r="D10" s="65" t="s">
        <v>75</v>
      </c>
      <c r="E10" s="253"/>
      <c r="F10" s="162"/>
      <c r="G10" s="103">
        <f t="shared" si="0"/>
        <v>0</v>
      </c>
      <c r="H10" s="103">
        <f t="shared" ref="H10:H38" si="1">G10*0.095</f>
        <v>0</v>
      </c>
      <c r="I10" s="103">
        <f t="shared" ref="I10:I38" si="2">G10+H10</f>
        <v>0</v>
      </c>
      <c r="J10" s="130"/>
    </row>
    <row r="11" spans="1:10" ht="16.5" customHeight="1" x14ac:dyDescent="0.25">
      <c r="A11" s="257" t="s">
        <v>33</v>
      </c>
      <c r="B11" s="258" t="s">
        <v>299</v>
      </c>
      <c r="C11" s="102">
        <v>70</v>
      </c>
      <c r="D11" s="65" t="s">
        <v>14</v>
      </c>
      <c r="E11" s="253"/>
      <c r="F11" s="162"/>
      <c r="G11" s="103">
        <f t="shared" si="0"/>
        <v>0</v>
      </c>
      <c r="H11" s="103">
        <f t="shared" si="1"/>
        <v>0</v>
      </c>
      <c r="I11" s="103">
        <f t="shared" si="2"/>
        <v>0</v>
      </c>
      <c r="J11" s="130"/>
    </row>
    <row r="12" spans="1:10" ht="16.5" customHeight="1" x14ac:dyDescent="0.25">
      <c r="A12" s="257" t="s">
        <v>34</v>
      </c>
      <c r="B12" s="258" t="s">
        <v>680</v>
      </c>
      <c r="C12" s="102">
        <v>20</v>
      </c>
      <c r="D12" s="65" t="s">
        <v>75</v>
      </c>
      <c r="E12" s="253"/>
      <c r="F12" s="162"/>
      <c r="G12" s="103">
        <f t="shared" si="0"/>
        <v>0</v>
      </c>
      <c r="H12" s="103">
        <f t="shared" si="1"/>
        <v>0</v>
      </c>
      <c r="I12" s="103">
        <f t="shared" si="2"/>
        <v>0</v>
      </c>
      <c r="J12" s="130"/>
    </row>
    <row r="13" spans="1:10" ht="27.6" x14ac:dyDescent="0.25">
      <c r="A13" s="257" t="s">
        <v>35</v>
      </c>
      <c r="B13" s="367" t="s">
        <v>405</v>
      </c>
      <c r="C13" s="368">
        <v>5</v>
      </c>
      <c r="D13" s="369" t="s">
        <v>15</v>
      </c>
      <c r="E13" s="370"/>
      <c r="F13" s="371"/>
      <c r="G13" s="372">
        <f t="shared" si="0"/>
        <v>0</v>
      </c>
      <c r="H13" s="372">
        <f t="shared" si="1"/>
        <v>0</v>
      </c>
      <c r="I13" s="372">
        <f t="shared" si="2"/>
        <v>0</v>
      </c>
      <c r="J13" s="130"/>
    </row>
    <row r="14" spans="1:10" ht="35.25" customHeight="1" x14ac:dyDescent="0.25">
      <c r="A14" s="257" t="s">
        <v>45</v>
      </c>
      <c r="B14" s="258" t="s">
        <v>521</v>
      </c>
      <c r="C14" s="102">
        <v>6</v>
      </c>
      <c r="D14" s="65" t="s">
        <v>15</v>
      </c>
      <c r="E14" s="253"/>
      <c r="F14" s="162"/>
      <c r="G14" s="103">
        <f t="shared" si="0"/>
        <v>0</v>
      </c>
      <c r="H14" s="103">
        <f t="shared" si="1"/>
        <v>0</v>
      </c>
      <c r="I14" s="103">
        <f t="shared" si="2"/>
        <v>0</v>
      </c>
      <c r="J14" s="130"/>
    </row>
    <row r="15" spans="1:10" ht="31.5" customHeight="1" x14ac:dyDescent="0.25">
      <c r="A15" s="257" t="s">
        <v>42</v>
      </c>
      <c r="B15" s="258" t="s">
        <v>674</v>
      </c>
      <c r="C15" s="102">
        <v>3</v>
      </c>
      <c r="D15" s="65" t="s">
        <v>15</v>
      </c>
      <c r="E15" s="253"/>
      <c r="F15" s="162"/>
      <c r="G15" s="103">
        <f t="shared" si="0"/>
        <v>0</v>
      </c>
      <c r="H15" s="103">
        <f t="shared" si="1"/>
        <v>0</v>
      </c>
      <c r="I15" s="103">
        <f t="shared" si="2"/>
        <v>0</v>
      </c>
      <c r="J15" s="130"/>
    </row>
    <row r="16" spans="1:10" ht="18" customHeight="1" x14ac:dyDescent="0.25">
      <c r="A16" s="257" t="s">
        <v>36</v>
      </c>
      <c r="B16" s="258" t="s">
        <v>300</v>
      </c>
      <c r="C16" s="102">
        <v>5</v>
      </c>
      <c r="D16" s="65" t="s">
        <v>15</v>
      </c>
      <c r="E16" s="253"/>
      <c r="F16" s="162"/>
      <c r="G16" s="103">
        <f t="shared" si="0"/>
        <v>0</v>
      </c>
      <c r="H16" s="103">
        <f t="shared" si="1"/>
        <v>0</v>
      </c>
      <c r="I16" s="103">
        <f t="shared" si="2"/>
        <v>0</v>
      </c>
      <c r="J16" s="130"/>
    </row>
    <row r="17" spans="1:14" ht="27.6" x14ac:dyDescent="0.25">
      <c r="A17" s="257" t="s">
        <v>37</v>
      </c>
      <c r="B17" s="258" t="s">
        <v>301</v>
      </c>
      <c r="C17" s="102">
        <v>3</v>
      </c>
      <c r="D17" s="65" t="s">
        <v>75</v>
      </c>
      <c r="E17" s="253"/>
      <c r="F17" s="162"/>
      <c r="G17" s="103">
        <f t="shared" si="0"/>
        <v>0</v>
      </c>
      <c r="H17" s="103">
        <f t="shared" si="1"/>
        <v>0</v>
      </c>
      <c r="I17" s="103">
        <f t="shared" si="2"/>
        <v>0</v>
      </c>
      <c r="J17" s="130"/>
      <c r="N17" t="s">
        <v>242</v>
      </c>
    </row>
    <row r="18" spans="1:14" ht="27.6" x14ac:dyDescent="0.25">
      <c r="A18" s="257" t="s">
        <v>38</v>
      </c>
      <c r="B18" s="259" t="s">
        <v>413</v>
      </c>
      <c r="C18" s="254">
        <v>2</v>
      </c>
      <c r="D18" s="247" t="s">
        <v>15</v>
      </c>
      <c r="E18" s="253"/>
      <c r="F18" s="162"/>
      <c r="G18" s="103">
        <f t="shared" si="0"/>
        <v>0</v>
      </c>
      <c r="H18" s="103">
        <f t="shared" si="1"/>
        <v>0</v>
      </c>
      <c r="I18" s="103">
        <f t="shared" si="2"/>
        <v>0</v>
      </c>
      <c r="J18" s="130"/>
    </row>
    <row r="19" spans="1:14" ht="27.6" x14ac:dyDescent="0.25">
      <c r="A19" s="257" t="s">
        <v>39</v>
      </c>
      <c r="B19" s="259" t="s">
        <v>376</v>
      </c>
      <c r="C19" s="254">
        <v>2</v>
      </c>
      <c r="D19" s="247" t="s">
        <v>15</v>
      </c>
      <c r="E19" s="253"/>
      <c r="F19" s="162"/>
      <c r="G19" s="103">
        <f t="shared" si="0"/>
        <v>0</v>
      </c>
      <c r="H19" s="103">
        <f t="shared" si="1"/>
        <v>0</v>
      </c>
      <c r="I19" s="103">
        <f t="shared" si="2"/>
        <v>0</v>
      </c>
      <c r="J19" s="130"/>
    </row>
    <row r="20" spans="1:14" ht="63.75" customHeight="1" x14ac:dyDescent="0.25">
      <c r="A20" s="257" t="s">
        <v>40</v>
      </c>
      <c r="B20" s="259" t="s">
        <v>675</v>
      </c>
      <c r="C20" s="254">
        <v>3</v>
      </c>
      <c r="D20" s="247" t="s">
        <v>15</v>
      </c>
      <c r="E20" s="253"/>
      <c r="F20" s="162"/>
      <c r="G20" s="103">
        <f t="shared" si="0"/>
        <v>0</v>
      </c>
      <c r="H20" s="103">
        <f t="shared" si="1"/>
        <v>0</v>
      </c>
      <c r="I20" s="103">
        <f t="shared" si="2"/>
        <v>0</v>
      </c>
      <c r="J20" s="130"/>
    </row>
    <row r="21" spans="1:14" ht="19.95" customHeight="1" x14ac:dyDescent="0.25">
      <c r="A21" s="257" t="s">
        <v>41</v>
      </c>
      <c r="B21" s="259" t="s">
        <v>582</v>
      </c>
      <c r="C21" s="254">
        <v>3</v>
      </c>
      <c r="D21" s="247" t="s">
        <v>15</v>
      </c>
      <c r="E21" s="253"/>
      <c r="F21" s="162"/>
      <c r="G21" s="103">
        <f t="shared" si="0"/>
        <v>0</v>
      </c>
      <c r="H21" s="103">
        <f t="shared" si="1"/>
        <v>0</v>
      </c>
      <c r="I21" s="103">
        <f t="shared" si="2"/>
        <v>0</v>
      </c>
      <c r="J21" s="130"/>
    </row>
    <row r="22" spans="1:14" ht="27.6" x14ac:dyDescent="0.25">
      <c r="A22" s="257" t="s">
        <v>43</v>
      </c>
      <c r="B22" s="259" t="s">
        <v>414</v>
      </c>
      <c r="C22" s="254">
        <v>6</v>
      </c>
      <c r="D22" s="247" t="s">
        <v>15</v>
      </c>
      <c r="E22" s="253"/>
      <c r="F22" s="162"/>
      <c r="G22" s="103">
        <f t="shared" si="0"/>
        <v>0</v>
      </c>
      <c r="H22" s="103">
        <f t="shared" si="1"/>
        <v>0</v>
      </c>
      <c r="I22" s="103">
        <f t="shared" si="2"/>
        <v>0</v>
      </c>
      <c r="J22" s="130"/>
    </row>
    <row r="23" spans="1:14" ht="41.4" x14ac:dyDescent="0.25">
      <c r="A23" s="257" t="s">
        <v>44</v>
      </c>
      <c r="B23" s="259" t="s">
        <v>676</v>
      </c>
      <c r="C23" s="254">
        <v>2</v>
      </c>
      <c r="D23" s="247" t="s">
        <v>15</v>
      </c>
      <c r="E23" s="253"/>
      <c r="F23" s="162"/>
      <c r="G23" s="103">
        <f t="shared" si="0"/>
        <v>0</v>
      </c>
      <c r="H23" s="103">
        <f t="shared" si="1"/>
        <v>0</v>
      </c>
      <c r="I23" s="103">
        <f t="shared" si="2"/>
        <v>0</v>
      </c>
      <c r="J23" s="130"/>
    </row>
    <row r="24" spans="1:14" ht="27.6" x14ac:dyDescent="0.25">
      <c r="A24" s="257" t="s">
        <v>46</v>
      </c>
      <c r="B24" s="259" t="s">
        <v>302</v>
      </c>
      <c r="C24" s="254">
        <v>2</v>
      </c>
      <c r="D24" s="247" t="s">
        <v>15</v>
      </c>
      <c r="E24" s="253"/>
      <c r="F24" s="162"/>
      <c r="G24" s="103">
        <f t="shared" si="0"/>
        <v>0</v>
      </c>
      <c r="H24" s="103">
        <f t="shared" si="1"/>
        <v>0</v>
      </c>
      <c r="I24" s="103">
        <f t="shared" si="2"/>
        <v>0</v>
      </c>
      <c r="J24" s="130"/>
    </row>
    <row r="25" spans="1:14" ht="36" customHeight="1" x14ac:dyDescent="0.25">
      <c r="A25" s="257" t="s">
        <v>47</v>
      </c>
      <c r="B25" s="259" t="s">
        <v>377</v>
      </c>
      <c r="C25" s="254">
        <v>1</v>
      </c>
      <c r="D25" s="247" t="s">
        <v>15</v>
      </c>
      <c r="E25" s="253"/>
      <c r="F25" s="162"/>
      <c r="G25" s="103">
        <f t="shared" si="0"/>
        <v>0</v>
      </c>
      <c r="H25" s="103">
        <f t="shared" si="1"/>
        <v>0</v>
      </c>
      <c r="I25" s="103">
        <f t="shared" si="2"/>
        <v>0</v>
      </c>
      <c r="J25" s="130"/>
    </row>
    <row r="26" spans="1:14" ht="29.25" customHeight="1" x14ac:dyDescent="0.25">
      <c r="A26" s="257" t="s">
        <v>48</v>
      </c>
      <c r="B26" s="259" t="s">
        <v>378</v>
      </c>
      <c r="C26" s="254">
        <v>1</v>
      </c>
      <c r="D26" s="247" t="s">
        <v>15</v>
      </c>
      <c r="E26" s="253"/>
      <c r="F26" s="162"/>
      <c r="G26" s="103">
        <f t="shared" si="0"/>
        <v>0</v>
      </c>
      <c r="H26" s="103">
        <f t="shared" si="1"/>
        <v>0</v>
      </c>
      <c r="I26" s="103">
        <f t="shared" si="2"/>
        <v>0</v>
      </c>
      <c r="J26" s="130"/>
    </row>
    <row r="27" spans="1:14" ht="18.600000000000001" customHeight="1" x14ac:dyDescent="0.25">
      <c r="A27" s="257" t="s">
        <v>49</v>
      </c>
      <c r="B27" s="259" t="s">
        <v>526</v>
      </c>
      <c r="C27" s="254">
        <v>1</v>
      </c>
      <c r="D27" s="247" t="s">
        <v>15</v>
      </c>
      <c r="E27" s="253"/>
      <c r="F27" s="162"/>
      <c r="G27" s="103">
        <f t="shared" si="0"/>
        <v>0</v>
      </c>
      <c r="H27" s="103">
        <f t="shared" si="1"/>
        <v>0</v>
      </c>
      <c r="I27" s="103">
        <f t="shared" si="2"/>
        <v>0</v>
      </c>
      <c r="J27" s="130"/>
    </row>
    <row r="28" spans="1:14" ht="27" customHeight="1" x14ac:dyDescent="0.25">
      <c r="A28" s="257" t="s">
        <v>50</v>
      </c>
      <c r="B28" s="259" t="s">
        <v>522</v>
      </c>
      <c r="C28" s="254">
        <v>3</v>
      </c>
      <c r="D28" s="247" t="s">
        <v>15</v>
      </c>
      <c r="E28" s="253"/>
      <c r="F28" s="162"/>
      <c r="G28" s="103">
        <f t="shared" si="0"/>
        <v>0</v>
      </c>
      <c r="H28" s="103">
        <f t="shared" si="1"/>
        <v>0</v>
      </c>
      <c r="I28" s="103">
        <f t="shared" si="2"/>
        <v>0</v>
      </c>
      <c r="J28" s="130"/>
    </row>
    <row r="29" spans="1:14" ht="29.25" customHeight="1" x14ac:dyDescent="0.25">
      <c r="A29" s="257" t="s">
        <v>51</v>
      </c>
      <c r="B29" s="259" t="s">
        <v>379</v>
      </c>
      <c r="C29" s="254">
        <v>1</v>
      </c>
      <c r="D29" s="247" t="s">
        <v>15</v>
      </c>
      <c r="E29" s="253"/>
      <c r="F29" s="162"/>
      <c r="G29" s="103">
        <f t="shared" si="0"/>
        <v>0</v>
      </c>
      <c r="H29" s="103">
        <f t="shared" si="1"/>
        <v>0</v>
      </c>
      <c r="I29" s="103">
        <f t="shared" si="2"/>
        <v>0</v>
      </c>
      <c r="J29" s="255"/>
    </row>
    <row r="30" spans="1:14" ht="29.25" customHeight="1" x14ac:dyDescent="0.25">
      <c r="A30" s="257" t="s">
        <v>52</v>
      </c>
      <c r="B30" s="259" t="s">
        <v>525</v>
      </c>
      <c r="C30" s="254">
        <v>2</v>
      </c>
      <c r="D30" s="247" t="s">
        <v>15</v>
      </c>
      <c r="E30" s="253"/>
      <c r="F30" s="162"/>
      <c r="G30" s="103">
        <f t="shared" si="0"/>
        <v>0</v>
      </c>
      <c r="H30" s="103">
        <f t="shared" si="1"/>
        <v>0</v>
      </c>
      <c r="I30" s="103">
        <f t="shared" si="2"/>
        <v>0</v>
      </c>
      <c r="J30" s="255"/>
    </row>
    <row r="31" spans="1:14" ht="36.75" customHeight="1" x14ac:dyDescent="0.25">
      <c r="A31" s="257" t="s">
        <v>53</v>
      </c>
      <c r="B31" s="259" t="s">
        <v>374</v>
      </c>
      <c r="C31" s="254">
        <v>2</v>
      </c>
      <c r="D31" s="247" t="s">
        <v>15</v>
      </c>
      <c r="E31" s="253"/>
      <c r="F31" s="162"/>
      <c r="G31" s="103">
        <f t="shared" si="0"/>
        <v>0</v>
      </c>
      <c r="H31" s="103">
        <f t="shared" si="1"/>
        <v>0</v>
      </c>
      <c r="I31" s="103">
        <f t="shared" si="2"/>
        <v>0</v>
      </c>
      <c r="J31" s="255"/>
    </row>
    <row r="32" spans="1:14" ht="21.6" customHeight="1" x14ac:dyDescent="0.25">
      <c r="A32" s="257" t="s">
        <v>54</v>
      </c>
      <c r="B32" s="259" t="s">
        <v>583</v>
      </c>
      <c r="C32" s="254">
        <v>2</v>
      </c>
      <c r="D32" s="247" t="s">
        <v>15</v>
      </c>
      <c r="E32" s="253"/>
      <c r="F32" s="162"/>
      <c r="G32" s="103">
        <f t="shared" si="0"/>
        <v>0</v>
      </c>
      <c r="H32" s="103">
        <f t="shared" si="1"/>
        <v>0</v>
      </c>
      <c r="I32" s="103">
        <f t="shared" si="2"/>
        <v>0</v>
      </c>
      <c r="J32" s="255"/>
    </row>
    <row r="33" spans="1:10" ht="18" customHeight="1" x14ac:dyDescent="0.25">
      <c r="A33" s="257" t="s">
        <v>83</v>
      </c>
      <c r="B33" s="259" t="s">
        <v>380</v>
      </c>
      <c r="C33" s="254">
        <v>2</v>
      </c>
      <c r="D33" s="247" t="s">
        <v>15</v>
      </c>
      <c r="E33" s="253"/>
      <c r="F33" s="162"/>
      <c r="G33" s="103">
        <f t="shared" si="0"/>
        <v>0</v>
      </c>
      <c r="H33" s="103">
        <f t="shared" si="1"/>
        <v>0</v>
      </c>
      <c r="I33" s="103">
        <f t="shared" si="2"/>
        <v>0</v>
      </c>
      <c r="J33" s="255"/>
    </row>
    <row r="34" spans="1:10" ht="31.5" customHeight="1" x14ac:dyDescent="0.25">
      <c r="A34" s="257" t="s">
        <v>84</v>
      </c>
      <c r="B34" s="259" t="s">
        <v>677</v>
      </c>
      <c r="C34" s="254">
        <v>2</v>
      </c>
      <c r="D34" s="247" t="s">
        <v>15</v>
      </c>
      <c r="E34" s="253"/>
      <c r="F34" s="162"/>
      <c r="G34" s="103">
        <f t="shared" si="0"/>
        <v>0</v>
      </c>
      <c r="H34" s="103">
        <f t="shared" si="1"/>
        <v>0</v>
      </c>
      <c r="I34" s="103">
        <f t="shared" si="2"/>
        <v>0</v>
      </c>
      <c r="J34" s="255"/>
    </row>
    <row r="35" spans="1:10" ht="32.25" customHeight="1" x14ac:dyDescent="0.25">
      <c r="A35" s="257" t="s">
        <v>86</v>
      </c>
      <c r="B35" s="259" t="s">
        <v>524</v>
      </c>
      <c r="C35" s="254">
        <v>3</v>
      </c>
      <c r="D35" s="247" t="s">
        <v>15</v>
      </c>
      <c r="E35" s="253"/>
      <c r="F35" s="162"/>
      <c r="G35" s="103">
        <f t="shared" si="0"/>
        <v>0</v>
      </c>
      <c r="H35" s="103">
        <f t="shared" si="1"/>
        <v>0</v>
      </c>
      <c r="I35" s="103">
        <f t="shared" si="2"/>
        <v>0</v>
      </c>
      <c r="J35" s="255"/>
    </row>
    <row r="36" spans="1:10" ht="35.25" customHeight="1" x14ac:dyDescent="0.25">
      <c r="A36" s="257" t="s">
        <v>87</v>
      </c>
      <c r="B36" s="259" t="s">
        <v>523</v>
      </c>
      <c r="C36" s="254">
        <v>2</v>
      </c>
      <c r="D36" s="247" t="s">
        <v>15</v>
      </c>
      <c r="E36" s="253"/>
      <c r="F36" s="162"/>
      <c r="G36" s="103">
        <f t="shared" si="0"/>
        <v>0</v>
      </c>
      <c r="H36" s="103">
        <f t="shared" si="1"/>
        <v>0</v>
      </c>
      <c r="I36" s="103">
        <f t="shared" si="2"/>
        <v>0</v>
      </c>
      <c r="J36" s="255"/>
    </row>
    <row r="37" spans="1:10" ht="27.6" x14ac:dyDescent="0.25">
      <c r="A37" s="257" t="s">
        <v>88</v>
      </c>
      <c r="B37" s="259" t="s">
        <v>303</v>
      </c>
      <c r="C37" s="254">
        <v>2</v>
      </c>
      <c r="D37" s="247" t="s">
        <v>15</v>
      </c>
      <c r="E37" s="253"/>
      <c r="F37" s="162"/>
      <c r="G37" s="103">
        <f t="shared" si="0"/>
        <v>0</v>
      </c>
      <c r="H37" s="103">
        <f t="shared" si="1"/>
        <v>0</v>
      </c>
      <c r="I37" s="103">
        <f t="shared" si="2"/>
        <v>0</v>
      </c>
      <c r="J37" s="255"/>
    </row>
    <row r="38" spans="1:10" ht="27.6" x14ac:dyDescent="0.25">
      <c r="A38" s="257" t="s">
        <v>91</v>
      </c>
      <c r="B38" s="259" t="s">
        <v>678</v>
      </c>
      <c r="C38" s="254">
        <v>3</v>
      </c>
      <c r="D38" s="247" t="s">
        <v>15</v>
      </c>
      <c r="E38" s="253"/>
      <c r="F38" s="162"/>
      <c r="G38" s="103">
        <f t="shared" si="0"/>
        <v>0</v>
      </c>
      <c r="H38" s="103">
        <f t="shared" si="1"/>
        <v>0</v>
      </c>
      <c r="I38" s="103">
        <f t="shared" si="2"/>
        <v>0</v>
      </c>
      <c r="J38" s="255"/>
    </row>
    <row r="39" spans="1:10" x14ac:dyDescent="0.25">
      <c r="A39" s="44"/>
      <c r="B39" s="256" t="s">
        <v>617</v>
      </c>
      <c r="C39" s="105" t="s">
        <v>16</v>
      </c>
      <c r="D39" s="106" t="s">
        <v>16</v>
      </c>
      <c r="E39" s="198" t="s">
        <v>16</v>
      </c>
      <c r="F39" s="198" t="s">
        <v>16</v>
      </c>
      <c r="G39" s="106">
        <f>SUM(G8:G38)</f>
        <v>0</v>
      </c>
      <c r="H39" s="106">
        <f>SUM(H8:H38)</f>
        <v>0</v>
      </c>
      <c r="I39" s="106">
        <f>SUM(I8:I38)</f>
        <v>0</v>
      </c>
      <c r="J39" s="255">
        <f>SUM(J8:J38)</f>
        <v>0</v>
      </c>
    </row>
    <row r="40" spans="1:10" ht="13.8" x14ac:dyDescent="0.3">
      <c r="A40" s="17"/>
      <c r="B40" s="43"/>
      <c r="C40" s="18"/>
      <c r="D40" s="19"/>
      <c r="E40" s="19"/>
      <c r="F40" s="19"/>
      <c r="G40" s="19"/>
      <c r="H40" s="6"/>
      <c r="I40" s="19"/>
      <c r="J40" s="121"/>
    </row>
    <row r="41" spans="1:10" ht="12.75" customHeight="1" x14ac:dyDescent="0.25">
      <c r="A41" s="310" t="s">
        <v>17</v>
      </c>
      <c r="B41" s="310"/>
      <c r="C41" s="310"/>
      <c r="D41" s="310"/>
      <c r="E41" s="310"/>
      <c r="F41" s="310"/>
      <c r="G41" s="310"/>
      <c r="H41" s="310"/>
      <c r="I41" s="310"/>
      <c r="J41" s="310"/>
    </row>
    <row r="42" spans="1:10" ht="12.75" customHeight="1" x14ac:dyDescent="0.25">
      <c r="A42" s="294" t="s">
        <v>18</v>
      </c>
      <c r="B42" s="294"/>
      <c r="C42" s="294"/>
      <c r="D42" s="294"/>
      <c r="E42" s="294"/>
      <c r="F42" s="294"/>
      <c r="G42" s="294"/>
      <c r="H42" s="294"/>
      <c r="I42" s="294"/>
      <c r="J42" s="294"/>
    </row>
    <row r="43" spans="1:10" ht="13.8" x14ac:dyDescent="0.25">
      <c r="A43" s="120" t="s">
        <v>19</v>
      </c>
    </row>
    <row r="44" spans="1:10" ht="13.8" x14ac:dyDescent="0.25">
      <c r="A44" s="295" t="s">
        <v>237</v>
      </c>
      <c r="B44" s="295"/>
      <c r="C44" s="295"/>
      <c r="D44" s="295"/>
      <c r="E44" s="295"/>
      <c r="F44" s="295"/>
      <c r="G44" s="295"/>
      <c r="H44" s="295"/>
      <c r="I44" s="295"/>
      <c r="J44" s="295"/>
    </row>
    <row r="45" spans="1:10" ht="25.5" customHeight="1" x14ac:dyDescent="0.25">
      <c r="A45" s="294" t="s">
        <v>354</v>
      </c>
      <c r="B45" s="294"/>
      <c r="C45" s="294"/>
      <c r="D45" s="294"/>
      <c r="E45" s="294"/>
      <c r="F45" s="294"/>
      <c r="G45" s="294"/>
      <c r="H45" s="294"/>
      <c r="I45" s="294"/>
      <c r="J45" s="294"/>
    </row>
    <row r="46" spans="1:10" ht="13.8" x14ac:dyDescent="0.25">
      <c r="A46" s="120" t="s">
        <v>359</v>
      </c>
      <c r="B46" s="121"/>
      <c r="C46" s="121"/>
      <c r="D46" s="121"/>
      <c r="E46" s="121"/>
      <c r="F46" s="121"/>
      <c r="G46" s="121"/>
      <c r="H46" s="121"/>
      <c r="I46" s="121"/>
    </row>
    <row r="47" spans="1:10" ht="13.8" x14ac:dyDescent="0.25">
      <c r="A47" s="120" t="s">
        <v>361</v>
      </c>
      <c r="B47" s="121"/>
      <c r="C47" s="121"/>
      <c r="D47" s="121"/>
      <c r="E47" s="121"/>
      <c r="F47" s="121"/>
      <c r="G47" s="121"/>
      <c r="H47" s="121"/>
      <c r="I47" s="121"/>
    </row>
    <row r="48" spans="1:10" ht="27" customHeight="1" x14ac:dyDescent="0.25">
      <c r="A48" s="294" t="s">
        <v>362</v>
      </c>
      <c r="B48" s="294"/>
      <c r="C48" s="294"/>
      <c r="D48" s="294"/>
      <c r="E48" s="294"/>
      <c r="F48" s="294"/>
      <c r="G48" s="294"/>
      <c r="H48" s="294"/>
      <c r="I48" s="294"/>
      <c r="J48" s="294"/>
    </row>
    <row r="49" spans="1:10" ht="25.5" customHeight="1" x14ac:dyDescent="0.3">
      <c r="A49" s="332" t="s">
        <v>240</v>
      </c>
      <c r="B49" s="332"/>
      <c r="C49" s="332"/>
      <c r="D49" s="332"/>
      <c r="E49" s="332"/>
      <c r="F49" s="332"/>
      <c r="G49" s="332"/>
      <c r="H49" s="332"/>
      <c r="I49" s="332"/>
      <c r="J49" s="332"/>
    </row>
  </sheetData>
  <mergeCells count="7">
    <mergeCell ref="A7:J7"/>
    <mergeCell ref="A49:J49"/>
    <mergeCell ref="A45:J45"/>
    <mergeCell ref="A48:J48"/>
    <mergeCell ref="A41:J41"/>
    <mergeCell ref="A42:J42"/>
    <mergeCell ref="A44:J44"/>
  </mergeCells>
  <phoneticPr fontId="23" type="noConversion"/>
  <dataValidations count="1">
    <dataValidation type="whole" operator="equal" allowBlank="1" showInputMessage="1" showErrorMessage="1" sqref="J8:J28" xr:uid="{00000000-0002-0000-0B00-000000000000}">
      <formula1>1</formula1>
    </dataValidation>
  </dataValidations>
  <pageMargins left="0.70866141732283472" right="0.70866141732283472" top="0.74803149606299213" bottom="0.74803149606299213" header="0.31496062992125984" footer="0.31496062992125984"/>
  <pageSetup paperSize="9" scale="72" orientation="landscape" r:id="rId1"/>
  <colBreaks count="1" manualBreakCount="1"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F1793A8-2E61-466A-AB3B-C0276F3D673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8</vt:i4>
      </vt:variant>
    </vt:vector>
  </HeadingPairs>
  <TitlesOfParts>
    <vt:vector size="19" baseType="lpstr">
      <vt:lpstr>1. MLEKO IN MLEČNI IZDELKI</vt:lpstr>
      <vt:lpstr>2. MESNI IZDELKI</vt:lpstr>
      <vt:lpstr>3. KONZERVIRANE RIBE </vt:lpstr>
      <vt:lpstr>4. JAJCA</vt:lpstr>
      <vt:lpstr>5. SVEŽA ZELENJAVA IN SADJE</vt:lpstr>
      <vt:lpstr>6. KONZERVIRANA Z. IN S, MARMEL</vt:lpstr>
      <vt:lpstr>7. SADNI SOKOVI, VODA, ŽITNE R.</vt:lpstr>
      <vt:lpstr>8. MLEVSKI IZDELKI</vt:lpstr>
      <vt:lpstr>9.KRUH; PEKOVSKO PEC, S</vt:lpstr>
      <vt:lpstr>10. SPLOŠNO PREHRAMBENO BLAGO </vt:lpstr>
      <vt:lpstr>11. DIETNA ŽIVILA</vt:lpstr>
      <vt:lpstr>'1. MLEKO IN MLEČNI IZDELKI'!Področje_tiskanja</vt:lpstr>
      <vt:lpstr>'2. MESNI IZDELKI'!Področje_tiskanja</vt:lpstr>
      <vt:lpstr>'3. KONZERVIRANE RIBE '!Področje_tiskanja</vt:lpstr>
      <vt:lpstr>'6. KONZERVIRANA Z. IN S, MARMEL'!Področje_tiskanja</vt:lpstr>
      <vt:lpstr>'8. MLEVSKI IZDELKI'!Področje_tiskanja</vt:lpstr>
      <vt:lpstr>'9.KRUH; PEKOVSKO PEC, S'!Področje_tiskanja</vt:lpstr>
      <vt:lpstr>'1. MLEKO IN MLEČNI IZDELKI'!Tiskanje_naslovov</vt:lpstr>
      <vt:lpstr>'2. MESNI IZDELKI'!Tiskanje_naslovov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ZAVOD JANEZA LEVCA</dc:creator>
  <cp:lastModifiedBy>Sabina Gregorinčič</cp:lastModifiedBy>
  <cp:revision/>
  <cp:lastPrinted>2024-12-19T12:26:35Z</cp:lastPrinted>
  <dcterms:created xsi:type="dcterms:W3CDTF">2011-09-19T19:31:00Z</dcterms:created>
  <dcterms:modified xsi:type="dcterms:W3CDTF">2024-12-19T12:30:28Z</dcterms:modified>
</cp:coreProperties>
</file>